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8800" windowHeight="12225"/>
  </bookViews>
  <sheets>
    <sheet name="Kurmarası ve Kurm Arası Yat Geç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9" i="1" l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59" i="1" l="1"/>
  <c r="M158" i="1"/>
  <c r="M157" i="1"/>
  <c r="M156" i="1"/>
  <c r="M155" i="1"/>
  <c r="M154" i="1"/>
  <c r="M153" i="1"/>
  <c r="M152" i="1"/>
  <c r="M151" i="1"/>
  <c r="M150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18" i="1" l="1"/>
  <c r="M117" i="1"/>
  <c r="M116" i="1"/>
  <c r="M115" i="1"/>
  <c r="M114" i="1"/>
  <c r="M113" i="1"/>
  <c r="M112" i="1"/>
  <c r="M111" i="1"/>
  <c r="M110" i="1"/>
  <c r="M109" i="1"/>
  <c r="M108" i="1"/>
  <c r="M98" i="1"/>
  <c r="M97" i="1"/>
  <c r="M96" i="1"/>
  <c r="M95" i="1"/>
  <c r="M94" i="1"/>
  <c r="M93" i="1"/>
  <c r="M92" i="1"/>
  <c r="M91" i="1"/>
  <c r="M90" i="1"/>
  <c r="M89" i="1"/>
  <c r="M88" i="1"/>
  <c r="M87" i="1"/>
  <c r="M83" i="1" l="1"/>
  <c r="M82" i="1"/>
  <c r="M81" i="1"/>
  <c r="M80" i="1"/>
  <c r="M79" i="1"/>
  <c r="M78" i="1"/>
  <c r="M77" i="1"/>
  <c r="M76" i="1"/>
  <c r="M67" i="1"/>
  <c r="M66" i="1"/>
  <c r="M65" i="1"/>
  <c r="M64" i="1"/>
  <c r="M63" i="1"/>
  <c r="M62" i="1"/>
  <c r="M61" i="1"/>
  <c r="M60" i="1"/>
  <c r="M59" i="1"/>
  <c r="M58" i="1"/>
  <c r="M57" i="1"/>
  <c r="M55" i="1" l="1"/>
  <c r="M54" i="1"/>
  <c r="M53" i="1"/>
  <c r="M52" i="1"/>
  <c r="M51" i="1"/>
  <c r="M49" i="1"/>
  <c r="M48" i="1"/>
  <c r="M47" i="1"/>
  <c r="M45" i="1"/>
  <c r="M44" i="1"/>
  <c r="M43" i="1"/>
  <c r="M46" i="1"/>
  <c r="M42" i="1"/>
  <c r="M41" i="1"/>
  <c r="M39" i="1" l="1"/>
  <c r="M38" i="1"/>
  <c r="M36" i="1" l="1"/>
  <c r="M35" i="1"/>
  <c r="M34" i="1"/>
  <c r="M33" i="1"/>
  <c r="M31" i="1"/>
  <c r="M29" i="1"/>
  <c r="M28" i="1"/>
  <c r="M26" i="1"/>
  <c r="M4" i="1" l="1"/>
  <c r="M5" i="1"/>
  <c r="M21" i="1"/>
  <c r="M24" i="1"/>
  <c r="M6" i="1"/>
  <c r="M8" i="1"/>
  <c r="M11" i="1"/>
  <c r="M20" i="1"/>
  <c r="M14" i="1"/>
  <c r="M13" i="1"/>
  <c r="M22" i="1"/>
  <c r="M18" i="1"/>
  <c r="M23" i="1"/>
  <c r="M16" i="1"/>
  <c r="M9" i="1"/>
  <c r="M15" i="1"/>
  <c r="M19" i="1"/>
  <c r="M17" i="1"/>
  <c r="M10" i="1"/>
  <c r="M12" i="1"/>
</calcChain>
</file>

<file path=xl/sharedStrings.xml><?xml version="1.0" encoding="utf-8"?>
<sst xmlns="http://schemas.openxmlformats.org/spreadsheetml/2006/main" count="1447" uniqueCount="460">
  <si>
    <t>Sıra No</t>
  </si>
  <si>
    <t>Adı Soyadı</t>
  </si>
  <si>
    <t>Üniversitemizde Kabul Edildiği Birim Bilgileri</t>
  </si>
  <si>
    <t>ÖSYM Bilgileri</t>
  </si>
  <si>
    <t>Genel Not Ortalaması Bilgileri</t>
  </si>
  <si>
    <t xml:space="preserve">Değerlendirme Sonucu </t>
  </si>
  <si>
    <t>Fakülte/Meslek Yüksekokulu Adı</t>
  </si>
  <si>
    <t>Program Adı</t>
  </si>
  <si>
    <t>Sınıf</t>
  </si>
  <si>
    <t>Öğrencinin Sınava Giriş Yılı</t>
  </si>
  <si>
    <t xml:space="preserve">Öğrencinin Öğrenim Gördüğü Üniversite </t>
  </si>
  <si>
    <t>Başvuru Yapılan Programın Puan Türü (YGS,LYS,DGS,OBP)</t>
  </si>
  <si>
    <t>Öğrencinin Yerleştirme
 Puanı</t>
  </si>
  <si>
    <t>Aynı yılın ADYÜ Programın Taban puanı</t>
  </si>
  <si>
    <t>GNO (Dörtlük Sistemde)</t>
  </si>
  <si>
    <t>GNO (Yüzlük Sistemde)</t>
  </si>
  <si>
    <t xml:space="preserve">Yatay Geçiş Sıralama Puanı (YGSP) = ((Öğrenci Yerleştirme Puanı – Aynı yılın ADYÜ Programın Taban puanı )x 0,70) + ( Başarı Notu x 0,30 ) </t>
  </si>
  <si>
    <t>AÇIKLAMA
(Asil, Yedek, Red Nedeni)</t>
  </si>
  <si>
    <t>ASİL</t>
  </si>
  <si>
    <t>İlköğretim Matematik Öğretmenliği</t>
  </si>
  <si>
    <t>Hakkari Üniversitesi</t>
  </si>
  <si>
    <t>SAY</t>
  </si>
  <si>
    <t>HAKKARİ ÜNİVERSİTESİ</t>
  </si>
  <si>
    <t>Erzincan Binali Yıldırım Üniversitesi</t>
  </si>
  <si>
    <t>Recep Tayyip Erdoğan Üniversitesi</t>
  </si>
  <si>
    <t>GAZİANTEP ÜNİVERSİTESİ</t>
  </si>
  <si>
    <t xml:space="preserve"> FIRAT ÜNİVERSİTESİ</t>
  </si>
  <si>
    <t>4. YEDEK</t>
  </si>
  <si>
    <t>Bayburt Üniversitesi</t>
  </si>
  <si>
    <t>İstanbul Medipol Üniversitesi</t>
  </si>
  <si>
    <t>Kafkas Üniversitesi</t>
  </si>
  <si>
    <t>AMASYA ÜNİVERSİTESİ</t>
  </si>
  <si>
    <t>1. YEDEK</t>
  </si>
  <si>
    <t>8. YEDEK</t>
  </si>
  <si>
    <t>7. YEDEK</t>
  </si>
  <si>
    <t>2. YEDEK</t>
  </si>
  <si>
    <t>3. YEDEK</t>
  </si>
  <si>
    <t>5. YEDEK</t>
  </si>
  <si>
    <t>6. YEDEK</t>
  </si>
  <si>
    <t>9. YEDEK</t>
  </si>
  <si>
    <t>10. YEDEK</t>
  </si>
  <si>
    <t>11. YEDEK</t>
  </si>
  <si>
    <t>12. YEDEK</t>
  </si>
  <si>
    <t>13. YEDEK</t>
  </si>
  <si>
    <t>RED: Disiplin Durumunu gösterir belge yok</t>
  </si>
  <si>
    <t>RED: ÖSYM Yerleşme ve Sonuç Belgesi yok</t>
  </si>
  <si>
    <t>Eğitim Fakültesi</t>
  </si>
  <si>
    <t>Sİ**M UZ****NEY</t>
  </si>
  <si>
    <t>AY**R K***Ç</t>
  </si>
  <si>
    <t>HA**N Ö**T</t>
  </si>
  <si>
    <t>Nu**n AL**Ğ</t>
  </si>
  <si>
    <t>Rü***sa Y**CU</t>
  </si>
  <si>
    <t>ME**HA ZO**U</t>
  </si>
  <si>
    <t>S**a T**E</t>
  </si>
  <si>
    <t>N**a N*r T*Ş</t>
  </si>
  <si>
    <t>ZE**EP Şİ**A</t>
  </si>
  <si>
    <t>Ya**n A**AN</t>
  </si>
  <si>
    <t>BE**İN Ö**AN</t>
  </si>
  <si>
    <t>Ze**ep KO***AK</t>
  </si>
  <si>
    <t>Gü**n ER***AN</t>
  </si>
  <si>
    <t>A**E RU**YE A**AÇ</t>
  </si>
  <si>
    <t>E**N S**A YÜ**K</t>
  </si>
  <si>
    <t>SÜ***NA K**A</t>
  </si>
  <si>
    <t>Ze***p KA****RT</t>
  </si>
  <si>
    <t>Ze***p UL**K</t>
  </si>
  <si>
    <t>Ay***ül E**S</t>
  </si>
  <si>
    <t>Es****ur E**İ</t>
  </si>
  <si>
    <t>Sosyal Bilgiler Öğretmenliği</t>
  </si>
  <si>
    <t>Trabzon Üniversitesi</t>
  </si>
  <si>
    <t>Sözel</t>
  </si>
  <si>
    <t>Artvin Çoruh Üniversitesi</t>
  </si>
  <si>
    <t>Muş Alparslan Üniversitesi</t>
  </si>
  <si>
    <t>Kilis 7 Aralık Üniversitesi</t>
  </si>
  <si>
    <t>Yozgat Bozok Üniversitesi</t>
  </si>
  <si>
    <t>RED:Disiplin cezası almadığına dair belge eksik</t>
  </si>
  <si>
    <t>A**d Di**er</t>
  </si>
  <si>
    <t>Sa**ha Yı***ım</t>
  </si>
  <si>
    <t>Di**m Ad***zel</t>
  </si>
  <si>
    <t>So**ül De**r</t>
  </si>
  <si>
    <t>E**n S**a Yı**ız</t>
  </si>
  <si>
    <t>So**ül T**uş</t>
  </si>
  <si>
    <t>A**l C**da Po**t</t>
  </si>
  <si>
    <t>Be***an K**a</t>
  </si>
  <si>
    <t>Ne**z Be**e</t>
  </si>
  <si>
    <t>Me***e P**lı</t>
  </si>
  <si>
    <t>EĞİTİM FAKÜLTESİ</t>
  </si>
  <si>
    <t>ARAPÇA ÖĞRETMENLİĞİ</t>
  </si>
  <si>
    <t>FATİH SULTAN MEHMET VAKIF ÜNİVERSİTESİ</t>
  </si>
  <si>
    <t>DİL</t>
  </si>
  <si>
    <t>RED (BAŞARISIZ DERS (FF)</t>
  </si>
  <si>
    <t>SÜLEYMAN DEMİREL ÜNİVERSİTESİ</t>
  </si>
  <si>
    <t>RED (DİSİPLİN CEZASI ALMANDIĞINA DAİR BELGE EKSİK)</t>
  </si>
  <si>
    <t>HA**UL KÜ**A PA**AK</t>
  </si>
  <si>
    <t>SE**M YA**Ş</t>
  </si>
  <si>
    <t>Eğitim Fakültesi 2025-2026 Güz Yarıyılı Kurumlararası ve Kurum İçi Yatay Geçiş Sonuçları</t>
  </si>
  <si>
    <t>Türkçe Öğretmenliği</t>
  </si>
  <si>
    <t>Manisa Celal Bayar Üniversitesi</t>
  </si>
  <si>
    <t>SÖZEL</t>
  </si>
  <si>
    <t>Uşak Üniversitesi</t>
  </si>
  <si>
    <t>Düzce Üniversitesi</t>
  </si>
  <si>
    <t>RET (Disiplin Cezası Almadığına Dair Belge Eksik)</t>
  </si>
  <si>
    <t>RET (Transkript Belgesi ve Disiplin Cezası Almadığına Dair Belge Eksik)</t>
  </si>
  <si>
    <t>Gaziantep Üniversitesi</t>
  </si>
  <si>
    <t>RET (Başarısız Dersi Var)</t>
  </si>
  <si>
    <t>İstanbul Gelişim Ünv.</t>
  </si>
  <si>
    <t>RET (Bölümü Farklı)</t>
  </si>
  <si>
    <t xml:space="preserve">Eğitim Fakültesi </t>
  </si>
  <si>
    <t>Sınıf Öğretmenliği</t>
  </si>
  <si>
    <t>Kütahya Dumlupınar Üniversitesi</t>
  </si>
  <si>
    <t>YKS EA</t>
  </si>
  <si>
    <t>Ağrı İbrahim Çeçen Üniversitesi</t>
  </si>
  <si>
    <t>1.YEDEK</t>
  </si>
  <si>
    <t>2.YEDEK</t>
  </si>
  <si>
    <t>3.YEDEK</t>
  </si>
  <si>
    <t>4.YEDEK</t>
  </si>
  <si>
    <t>5.YEDEK</t>
  </si>
  <si>
    <t>6.YEDEK</t>
  </si>
  <si>
    <t xml:space="preserve"> Bayburt Üniversitesi</t>
  </si>
  <si>
    <t>7.YEDEK</t>
  </si>
  <si>
    <t>8.YEDEK</t>
  </si>
  <si>
    <t>Hasan Kalyoncu Üniversitesi</t>
  </si>
  <si>
    <t>9.YEDEK</t>
  </si>
  <si>
    <t>ADIYAMAN ÜNİVERSİTESİ</t>
  </si>
  <si>
    <t xml:space="preserve">RED: FARKLI PROGRAMDAN BAŞVURU </t>
  </si>
  <si>
    <t>GİRESUN ÜNİVERSİTESİ</t>
  </si>
  <si>
    <t>RED: TRANSKRİPT VE DİSİPLİN DURUMUNU GÖSTEREN BELGELER EKSİK</t>
  </si>
  <si>
    <t>RED: TRANSKRİPT BELGESİ EKSİK</t>
  </si>
  <si>
    <t>RED: BAŞVURU İÇİN İSTENEN BELGELER EKSİK</t>
  </si>
  <si>
    <t>Hatay Mustafa Kemal Üniversitesi</t>
  </si>
  <si>
    <t xml:space="preserve"> İstanbul Sabahattin Zaim Üniversitesi</t>
  </si>
  <si>
    <t>Başkent Üniversitesi</t>
  </si>
  <si>
    <t>Red: Başvuru için istenen belgeler eksik</t>
  </si>
  <si>
    <t>RED: TOPLAM AKTS YETERSİZ</t>
  </si>
  <si>
    <t xml:space="preserve">RED:  DİSİPLİN DURUMUNU GÖSTEREN BELGE EKSİK </t>
  </si>
  <si>
    <t>Okul Öncesi Öğretmenliği</t>
  </si>
  <si>
    <t>YKS SÖZ</t>
  </si>
  <si>
    <t>İstanbul 29 Mayıs Üniversitesi</t>
  </si>
  <si>
    <t>İstanbul Aydın Üniversitesi</t>
  </si>
  <si>
    <t>2,77  </t>
  </si>
  <si>
    <t>Karamanoğlu Mehmet Bey Üniversitesi</t>
  </si>
  <si>
    <t>10.YEDEK</t>
  </si>
  <si>
    <t>Fatih Sultan Mehmet Vakıf Üniversiytesi</t>
  </si>
  <si>
    <t>Red: Disiplin Durumunu gösterir belge eksik</t>
  </si>
  <si>
    <t>Red: YKS Yerleştirme Belgesi eksik</t>
  </si>
  <si>
    <t>Anadolu Üniversitesi</t>
  </si>
  <si>
    <t>Red: Transkript ve Disiplin Durumunu gösteren belgeler eksik</t>
  </si>
  <si>
    <t>RED: FARKLI BÖLÜM VE PROGRAM</t>
  </si>
  <si>
    <t>RED: FF BAŞARISIZ DERS</t>
  </si>
  <si>
    <t>Erzincanm Binali Yıldırım Üniversitesi</t>
  </si>
  <si>
    <t>Bartın Üniversitesi</t>
  </si>
  <si>
    <t>Kırşehir Ahi Evran Üniversitesi</t>
  </si>
  <si>
    <t>Kahramanmaraş Sütçü İmam Üniversitesi</t>
  </si>
  <si>
    <t>Kastamonu Üniversitesi</t>
  </si>
  <si>
    <t>İstanbul Kültür Üniversitesi</t>
  </si>
  <si>
    <t>Girne Amerikan Üniversitesi</t>
  </si>
  <si>
    <t>RED: YURT DIŞI EĞİTİM</t>
  </si>
  <si>
    <t>Red: Not Durum belgesi onaylı değil, YKS Yerleşme belgesi yok</t>
  </si>
  <si>
    <t>Red: Disiplin durumunu gösterir belge eksik</t>
  </si>
  <si>
    <t>Kü**a A**s</t>
  </si>
  <si>
    <t>Fa***ur Gö****aş</t>
  </si>
  <si>
    <t>Mu****et Ha**a As**n</t>
  </si>
  <si>
    <t>A**e Küç****lıç</t>
  </si>
  <si>
    <t>Ha**l E*e Gök***ir</t>
  </si>
  <si>
    <t>E**u Gü**ş</t>
  </si>
  <si>
    <t>Ya**ül Do**t</t>
  </si>
  <si>
    <t>A**e G*l Bi**öl</t>
  </si>
  <si>
    <t>Ba**ş Gö**u</t>
  </si>
  <si>
    <t>Ye**a G*l Zo**u</t>
  </si>
  <si>
    <t>İb***im Ha**l Bo***ğlu</t>
  </si>
  <si>
    <t>Ze**a Ş**a</t>
  </si>
  <si>
    <t>Mah**t G**i Po**t</t>
  </si>
  <si>
    <t>Ze**a Ay***an</t>
  </si>
  <si>
    <t>E**F ME**E YAZ***AR</t>
  </si>
  <si>
    <t>FE***T CA****IK</t>
  </si>
  <si>
    <t>BÜ**A GÜ***EN</t>
  </si>
  <si>
    <t>BE**A YI***IZ</t>
  </si>
  <si>
    <t>HA**L C*N</t>
  </si>
  <si>
    <t>MU****ET ER**M GÜ**EM</t>
  </si>
  <si>
    <t>GÜ***AR Bİ**EN</t>
  </si>
  <si>
    <t>SE**A DE***AL</t>
  </si>
  <si>
    <t>ES*A D*R</t>
  </si>
  <si>
    <t>SE**N İ**A MIZ***CI</t>
  </si>
  <si>
    <t>BÜ**A GÜ***MA GÜ**L</t>
  </si>
  <si>
    <t>EM**E G*L KA***AR</t>
  </si>
  <si>
    <t>FA*A N*R DA**AR</t>
  </si>
  <si>
    <t>ME**E N*R A*I</t>
  </si>
  <si>
    <t>ME**EM Nİ**N GE***Lİ</t>
  </si>
  <si>
    <t>Nİ*A N*R TÜR**EN</t>
  </si>
  <si>
    <t>ZE**A ALT***AĞ</t>
  </si>
  <si>
    <t>E**F YA**N PO**T</t>
  </si>
  <si>
    <t>SU*E KE**Lİ</t>
  </si>
  <si>
    <t>SE**İ KI**Ç</t>
  </si>
  <si>
    <t>NE**E SE*A YIL***IM</t>
  </si>
  <si>
    <t>EY**L  YA**Z</t>
  </si>
  <si>
    <t>NU***N ŞE**R</t>
  </si>
  <si>
    <t>Zİ**N BA***AN</t>
  </si>
  <si>
    <t>Dİ**K A*I</t>
  </si>
  <si>
    <t>EM**E H**E KI**Ç</t>
  </si>
  <si>
    <t>AY***ÜL Ü**L</t>
  </si>
  <si>
    <t>E**F TA**R</t>
  </si>
  <si>
    <t>ME**SA AR**AN</t>
  </si>
  <si>
    <t>E**A SE**İN</t>
  </si>
  <si>
    <t>E**A DE**İR</t>
  </si>
  <si>
    <t>Fİ**Z AK**RK</t>
  </si>
  <si>
    <t>E**A AR**A</t>
  </si>
  <si>
    <t>BÜ**A M**E</t>
  </si>
  <si>
    <t>PE****N N*R ERK***CU</t>
  </si>
  <si>
    <t>ŞEV***L S**A DA**Rİ</t>
  </si>
  <si>
    <t>ZA***E A**I CA**Z</t>
  </si>
  <si>
    <t>S**A N*R EL--ÖZ</t>
  </si>
  <si>
    <t>ZE**A BE**L ÇA**R</t>
  </si>
  <si>
    <t>HA**N SI**K</t>
  </si>
  <si>
    <t>BE****UR A**Ş</t>
  </si>
  <si>
    <t>BÜ**A GAZ***LU</t>
  </si>
  <si>
    <t>GA***E CE**İZ</t>
  </si>
  <si>
    <t>İK***UR CA**AZ</t>
  </si>
  <si>
    <t>İ***M DO**AK</t>
  </si>
  <si>
    <t>ME***E Z*R</t>
  </si>
  <si>
    <t>ME***E KA**AN</t>
  </si>
  <si>
    <t>ZE***P KA***AN</t>
  </si>
  <si>
    <t>SU***UR FA***A DÖ**EL</t>
  </si>
  <si>
    <t>ZE**N ÇE**K</t>
  </si>
  <si>
    <t>FA**A ZE**A ÇE**NK</t>
  </si>
  <si>
    <t>KÜ**A İ**N</t>
  </si>
  <si>
    <t>ŞÜ**Ü E**N HA**ER</t>
  </si>
  <si>
    <t>ZE**A PA**AK</t>
  </si>
  <si>
    <t>YU**F Mİ**A SA**R</t>
  </si>
  <si>
    <t>YA***İN OR**N</t>
  </si>
  <si>
    <t>A**E AY**N</t>
  </si>
  <si>
    <t>BAT***N KO***AZ</t>
  </si>
  <si>
    <t>E**İF S**E ATEŞ***MEZ</t>
  </si>
  <si>
    <t>CA**N TO**Ş</t>
  </si>
  <si>
    <t>E**M AT**AR</t>
  </si>
  <si>
    <t>HA***E KÜ**A K*Ç</t>
  </si>
  <si>
    <t>LE**N Bİ**İN</t>
  </si>
  <si>
    <t>SE**İ ŞA**N</t>
  </si>
  <si>
    <t>Zİ**N ÖL**Z</t>
  </si>
  <si>
    <t>GÖ**E CUH****AK</t>
  </si>
  <si>
    <t>RET (Yıl / Yarıyıl Kaybı Var, Bitirmiş Olduğu Dönemlere Ait Tüm Dersleri Almış ve Sınavlarını Başarmış Olmalıdır Şartı Sağlanmıyor)</t>
  </si>
  <si>
    <t>Rehberlik ve Psikolojik Danışmanlık</t>
  </si>
  <si>
    <t>YKS-EA</t>
  </si>
  <si>
    <t>11.YEDEK</t>
  </si>
  <si>
    <t>12.YEDEK</t>
  </si>
  <si>
    <t>13.YEDEK</t>
  </si>
  <si>
    <t>14.YEDEK</t>
  </si>
  <si>
    <t>15.YEDEK</t>
  </si>
  <si>
    <t>16.YEDEK</t>
  </si>
  <si>
    <t>Antalya Belek Üniversitesi</t>
  </si>
  <si>
    <t>RED: Alan Dışı Başvuru</t>
  </si>
  <si>
    <t>İstanbul Sağlık ve Teknoloji Üniversitesi</t>
  </si>
  <si>
    <t>RED: Öğrenci Belgesi Eksik</t>
  </si>
  <si>
    <t>Zeynep ULAŞ</t>
  </si>
  <si>
    <t>RED: Transkript belgesi onaylı değil</t>
  </si>
  <si>
    <t>Fenerbahçe Üniversitesi</t>
  </si>
  <si>
    <t>RED: Disiplin Cezası Olmadığına Dair Belge Eksik</t>
  </si>
  <si>
    <t>Red: 2022-2023 Eğitim-Öğretim Yılında kayıt dondurma varsa belgesi yok,</t>
  </si>
  <si>
    <t>A**e Bil***ur Yİ**D</t>
  </si>
  <si>
    <t>Ru***sa ÇA**AK</t>
  </si>
  <si>
    <t>Ze**a ÖZ**Y</t>
  </si>
  <si>
    <t>Al**na İ**m BA**A</t>
  </si>
  <si>
    <t>Fe**a Ü**Ü</t>
  </si>
  <si>
    <t>Me***e DEM****LİK</t>
  </si>
  <si>
    <t>Di**k ÇO**N</t>
  </si>
  <si>
    <t>Hayr****sa AK**Y</t>
  </si>
  <si>
    <t>Öz**m KAH***AN</t>
  </si>
  <si>
    <t>A**ı PA*A</t>
  </si>
  <si>
    <t>Ra**a DE**R</t>
  </si>
  <si>
    <t>Me**n KA***AŞ</t>
  </si>
  <si>
    <t>İ**m Ni*a DA***ÇI</t>
  </si>
  <si>
    <t>E**e ŞA**N</t>
  </si>
  <si>
    <t>Di**na KI**Ç</t>
  </si>
  <si>
    <t>E**f GÜM***LAN</t>
  </si>
  <si>
    <t>De***n E**N</t>
  </si>
  <si>
    <t>Al***a ÖZ***AT</t>
  </si>
  <si>
    <t>E**f N*s ÇO**R</t>
  </si>
  <si>
    <t>Si**m DU**U</t>
  </si>
  <si>
    <t>Ya***in KA***AN</t>
  </si>
  <si>
    <t>Me**e E**Ş</t>
  </si>
  <si>
    <t>Se*a N*r KA*A</t>
  </si>
  <si>
    <t>Fa**a KA*A</t>
  </si>
  <si>
    <t>Ha**l İb***im AY**T</t>
  </si>
  <si>
    <t>He**n DO**N</t>
  </si>
  <si>
    <t>Me**e S**a TO**N</t>
  </si>
  <si>
    <t xml:space="preserve">A*lı E**L </t>
  </si>
  <si>
    <t>Abdu****an O**Z</t>
  </si>
  <si>
    <t>Me**a BU**T</t>
  </si>
  <si>
    <t>Mu***a Fa**h A*</t>
  </si>
  <si>
    <t>Özel Eğitim Öğretmenliği</t>
  </si>
  <si>
    <t>Burdur Mehmet Akif Ersoy Üniversitesi</t>
  </si>
  <si>
    <t>Ankara Sosyal Bilimler Üniversitesi</t>
  </si>
  <si>
    <t>14. YEDEK</t>
  </si>
  <si>
    <t>15. YEDEK</t>
  </si>
  <si>
    <t>16. YEDEK</t>
  </si>
  <si>
    <t>17. YEDEK</t>
  </si>
  <si>
    <t>18. YEDEK</t>
  </si>
  <si>
    <t>19. YEDEK</t>
  </si>
  <si>
    <t>20. YEDEK</t>
  </si>
  <si>
    <t>21. YEDEK</t>
  </si>
  <si>
    <t>22. YEDEK</t>
  </si>
  <si>
    <t>23. YEDEK</t>
  </si>
  <si>
    <t>24. YEDEK</t>
  </si>
  <si>
    <t>Biruni Üniversitesi</t>
  </si>
  <si>
    <t>25. YEDEK</t>
  </si>
  <si>
    <t>26. YEDEK</t>
  </si>
  <si>
    <t>27. YEDEK</t>
  </si>
  <si>
    <t>28. YEDEK</t>
  </si>
  <si>
    <t>29. YEDEK</t>
  </si>
  <si>
    <t>30. YEDEK</t>
  </si>
  <si>
    <t>31. YEDEK</t>
  </si>
  <si>
    <t>32. YEDEK</t>
  </si>
  <si>
    <t>33. YEDEK</t>
  </si>
  <si>
    <t>34. YEDEK</t>
  </si>
  <si>
    <t>35. YEDEK</t>
  </si>
  <si>
    <t>36. YEDEK</t>
  </si>
  <si>
    <t>37. YEDEK</t>
  </si>
  <si>
    <t>İstanbul Sabahattin Zaim Üniversitesi</t>
  </si>
  <si>
    <t>38. YEDEK</t>
  </si>
  <si>
    <t>39. YEDEK</t>
  </si>
  <si>
    <t>40. YEDEK</t>
  </si>
  <si>
    <t>41. YEDEK</t>
  </si>
  <si>
    <t>42. YEDEK</t>
  </si>
  <si>
    <t>43. YEDEK</t>
  </si>
  <si>
    <t>44. YEDEK</t>
  </si>
  <si>
    <t>45. YEDEK</t>
  </si>
  <si>
    <t>Maltepe Üniversitesi</t>
  </si>
  <si>
    <t>46. YEDEK</t>
  </si>
  <si>
    <t>47. YEDEK</t>
  </si>
  <si>
    <t>48. YEDEK</t>
  </si>
  <si>
    <t>Fatih Sultan Mehmet Vakıf Üniversitesi</t>
  </si>
  <si>
    <t>49. YEDEK</t>
  </si>
  <si>
    <t>50. YEDEK</t>
  </si>
  <si>
    <t>51. YEDEK</t>
  </si>
  <si>
    <t>52. YEDEK</t>
  </si>
  <si>
    <t>53. YEDEK</t>
  </si>
  <si>
    <t>54. YEDEK</t>
  </si>
  <si>
    <t>55. YEDEK</t>
  </si>
  <si>
    <t>Afyon Kocatepe Üniversitesi</t>
  </si>
  <si>
    <t>Trakya Üniversitesi</t>
  </si>
  <si>
    <t>Red: Alan Dışı Başvurular Kabul Edilmemektedir.</t>
  </si>
  <si>
    <t>Red: Yurtdışı alımı yoktur.</t>
  </si>
  <si>
    <t>Red:  Başarısız Dersi Var.</t>
  </si>
  <si>
    <t>Red: ÖSYM Yerleştirme Belgesi Eksik</t>
  </si>
  <si>
    <t>Red: Disiplin Cezası Belgesi Eksik</t>
  </si>
  <si>
    <t>Red: Yurtdışı Alımlarımız Yoktur.</t>
  </si>
  <si>
    <t>Red: Farklı Bir Alandan Başvuru Yapılamamaktadır.</t>
  </si>
  <si>
    <t>Red: Alan Dışı Başvuru.</t>
  </si>
  <si>
    <t>Red: Başarısız Dersi Var.</t>
  </si>
  <si>
    <t>Red: Transkript Belgesi Eksik.</t>
  </si>
  <si>
    <t>Red: Dönem Kaybı ve Toplam AKTS yetersiz.</t>
  </si>
  <si>
    <t>Red: Devamsızlıktan Dolayı Başarısız Ders Var.</t>
  </si>
  <si>
    <t>Red: 2024-2025Güz Dönemi Notları Eksik</t>
  </si>
  <si>
    <t>Red: Alan Dışı Başvuru Kabul Edilmemektedir.</t>
  </si>
  <si>
    <t>Red: FARKLI BİR PROGRAMDAN BAŞVURU YAPILAMAZ</t>
  </si>
  <si>
    <t>Red: Başarısız dersi bulunmaktadır.</t>
  </si>
  <si>
    <t>Red: AKTS yetersiz, dönem kaybı var.</t>
  </si>
  <si>
    <t>Red: AKTS Yetersiz</t>
  </si>
  <si>
    <t>Red:AKTS Yetersiz</t>
  </si>
  <si>
    <t>Red: Kayıt dondurma belgesi yok.</t>
  </si>
  <si>
    <t>ES***UR TO***K</t>
  </si>
  <si>
    <t>AL***AR DE**R</t>
  </si>
  <si>
    <t>YU**F AY***Ç</t>
  </si>
  <si>
    <t>E**R KA***UŞ</t>
  </si>
  <si>
    <t>CE***İL AĞ***I</t>
  </si>
  <si>
    <t>GA**E MA**R</t>
  </si>
  <si>
    <t>ZE***P CA**N YIL****M</t>
  </si>
  <si>
    <t>ZE***P TA***N</t>
  </si>
  <si>
    <t>E**F DOK****LU</t>
  </si>
  <si>
    <t>İL**N ÇE***K</t>
  </si>
  <si>
    <t>GO**A ŞE****İ</t>
  </si>
  <si>
    <t>MU****ED FU***N ÖZ***K</t>
  </si>
  <si>
    <t>AY**N ÇO***N</t>
  </si>
  <si>
    <t>ŞE***US AL***N</t>
  </si>
  <si>
    <t>AH**T PO**T</t>
  </si>
  <si>
    <t>HAY****SA FI**T</t>
  </si>
  <si>
    <t>İK**L BO****CI</t>
  </si>
  <si>
    <t>ZE***P ÖZ**N</t>
  </si>
  <si>
    <t>E**R AL**N</t>
  </si>
  <si>
    <t>NİS***R KA***İ</t>
  </si>
  <si>
    <t>ME**K FI**T GÖ***P</t>
  </si>
  <si>
    <t>İK**L Nİ***UR A**I</t>
  </si>
  <si>
    <t>NE**R GÜ**R</t>
  </si>
  <si>
    <t>KA**R ÇE**N</t>
  </si>
  <si>
    <t>Dİ**N DE**İ</t>
  </si>
  <si>
    <t>GÖ**N G*K</t>
  </si>
  <si>
    <t>MU**T DE******UN</t>
  </si>
  <si>
    <t>ME***T E**S YI**IZ</t>
  </si>
  <si>
    <t>BU**T ÇA**R</t>
  </si>
  <si>
    <t>YA****N SO*****Lİ</t>
  </si>
  <si>
    <t>MU****ED E**N GÜ****İN</t>
  </si>
  <si>
    <t>N*R PE**A ÜST***AĞ</t>
  </si>
  <si>
    <t>FA**A A**ÜZ</t>
  </si>
  <si>
    <t>Ş**E KA*A</t>
  </si>
  <si>
    <t>EM****AH Ü**Y</t>
  </si>
  <si>
    <t>AM**E Bİ**İÇ</t>
  </si>
  <si>
    <t>SÜ***YE DU**N</t>
  </si>
  <si>
    <t>E**R ER**N KA**AR</t>
  </si>
  <si>
    <t>DE**A K*Ş</t>
  </si>
  <si>
    <t>AH**T BU**A ÖZ**N</t>
  </si>
  <si>
    <t xml:space="preserve"> SE***N KI**IĞ</t>
  </si>
  <si>
    <t>ÜM**R T*Y</t>
  </si>
  <si>
    <t>SE**M TA**AN</t>
  </si>
  <si>
    <t>RA***N Cİ**N AK***KİN</t>
  </si>
  <si>
    <t>E**A GÖ***NİZ</t>
  </si>
  <si>
    <t>YU**F A**ÜZ</t>
  </si>
  <si>
    <t>S**A D**İR</t>
  </si>
  <si>
    <t>ŞÜ**Ü Y**UZ</t>
  </si>
  <si>
    <t>KA**R DO**N</t>
  </si>
  <si>
    <t>SE**T E**M</t>
  </si>
  <si>
    <t>ŞE***M ÇET****YA</t>
  </si>
  <si>
    <t>ME***T D*Ğ</t>
  </si>
  <si>
    <t>Ö**R ÇA**Z</t>
  </si>
  <si>
    <t>A**A AS*R</t>
  </si>
  <si>
    <t>A**M ÖZ*N OD***ŞI</t>
  </si>
  <si>
    <t>RE**P T**Ç</t>
  </si>
  <si>
    <t>SEY****İN E**N</t>
  </si>
  <si>
    <t xml:space="preserve"> AH**T KOC****Ç</t>
  </si>
  <si>
    <t>SE***E YI**IZ</t>
  </si>
  <si>
    <t>E**F BE**A T*Ş</t>
  </si>
  <si>
    <t>BÜ**A ÖZ***AN PA**A</t>
  </si>
  <si>
    <t>PI**R İB******ĞLU</t>
  </si>
  <si>
    <t>ŞE**A OL**N</t>
  </si>
  <si>
    <t>DE**A TU**N ÇE**N</t>
  </si>
  <si>
    <t>RA***E HÜK***AR</t>
  </si>
  <si>
    <t>Ö**R DE**R</t>
  </si>
  <si>
    <t>ABDU****İK ÖL**Z</t>
  </si>
  <si>
    <t>EM**E DO**N</t>
  </si>
  <si>
    <t>HA**M A**R</t>
  </si>
  <si>
    <t xml:space="preserve"> İS***L AY**N</t>
  </si>
  <si>
    <t>T**A SÜ****AN K**T</t>
  </si>
  <si>
    <t>Dİ**E KA**SU</t>
  </si>
  <si>
    <t>RE**P G*N</t>
  </si>
  <si>
    <t>SU****R YI****IM</t>
  </si>
  <si>
    <t>E*A YI***Z</t>
  </si>
  <si>
    <t>A**E KA**R</t>
  </si>
  <si>
    <t>A**U ÇE***K</t>
  </si>
  <si>
    <t>Hİ***L EZ**N</t>
  </si>
  <si>
    <t>AS***N D***UŞ</t>
  </si>
  <si>
    <t>E**F N**A GEN****AN</t>
  </si>
  <si>
    <t>ER**M GÜ**Ş</t>
  </si>
  <si>
    <t>E***L YA**R</t>
  </si>
  <si>
    <t>Hİ***AR ER**L</t>
  </si>
  <si>
    <t>ME***T FA**H AS**N</t>
  </si>
  <si>
    <t>ME**L BO***Ğ</t>
  </si>
  <si>
    <t>MUH****D A*İ TO**N</t>
  </si>
  <si>
    <t>MU**T A**Ş</t>
  </si>
  <si>
    <t>MU***A Ö**Z</t>
  </si>
  <si>
    <t>NA**N Sİ***R</t>
  </si>
  <si>
    <t>Ö**R FA**K Kİ**Z</t>
  </si>
  <si>
    <t>Sİ**L TA**I</t>
  </si>
  <si>
    <t>S**T BE***Z</t>
  </si>
  <si>
    <t>S**E N*Z TO***LI</t>
  </si>
  <si>
    <t>ŞE**A Ç***İM</t>
  </si>
  <si>
    <t>YU**S E**E GÜ***İN</t>
  </si>
  <si>
    <t>DE**Z AY**N</t>
  </si>
  <si>
    <t>ABD*****İF KO***CU</t>
  </si>
  <si>
    <t>VE**T Ö**Y</t>
  </si>
  <si>
    <t>ME***T TA**A A**A</t>
  </si>
  <si>
    <t>SE***A T*N</t>
  </si>
  <si>
    <t>Ö**R TA**A AK**Ş</t>
  </si>
  <si>
    <t>ZE**A E**E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</si>
</sst>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b/>
      <i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rgb="FF3A3A3A"/>
      <name val="Times New Roman"/>
      <family val="1"/>
      <charset val="162"/>
    </font>
    <font>
      <sz val="10"/>
      <color rgb="FF3A3A3A"/>
      <name val="Times New Roman"/>
      <family val="1"/>
      <charset val="162"/>
    </font>
    <font>
      <b/>
      <sz val="10"/>
      <color rgb="FF3A3A3A"/>
      <name val="Open Sans"/>
      <family val="2"/>
      <charset val="162"/>
    </font>
    <font>
      <sz val="10"/>
      <color rgb="FF3A3A3A"/>
      <name val="Open Sans"/>
      <family val="2"/>
      <charset val="162"/>
    </font>
    <font>
      <sz val="11"/>
      <color theme="1"/>
      <name val="Times New Roman"/>
      <family val="1"/>
      <charset val="162"/>
    </font>
    <font>
      <b/>
      <i/>
      <sz val="14"/>
      <color theme="1"/>
      <name val="Times New Roman"/>
      <family val="1"/>
      <charset val="162"/>
    </font>
    <font>
      <b/>
      <i/>
      <sz val="11"/>
      <color theme="1"/>
      <name val="Times New Roman"/>
      <family val="1"/>
      <charset val="162"/>
    </font>
    <font>
      <b/>
      <i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i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i/>
      <sz val="11"/>
      <color theme="1"/>
      <name val="Calibri"/>
      <family val="2"/>
      <charset val="162"/>
      <scheme val="minor"/>
    </font>
    <font>
      <sz val="10"/>
      <name val="Times New Roman"/>
      <family val="1"/>
      <charset val="162"/>
    </font>
    <font>
      <sz val="10"/>
      <color rgb="FF3B3A36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2" fontId="9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/>
    <xf numFmtId="0" fontId="2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3"/>
  <sheetViews>
    <sheetView tabSelected="1" zoomScale="64" zoomScaleNormal="64" workbookViewId="0">
      <selection activeCell="S36" sqref="S36"/>
    </sheetView>
  </sheetViews>
  <sheetFormatPr defaultRowHeight="41.25" customHeight="1"/>
  <cols>
    <col min="1" max="1" width="7.85546875" style="15" customWidth="1"/>
    <col min="2" max="2" width="32.7109375" style="70" bestFit="1" customWidth="1"/>
    <col min="3" max="3" width="22" style="14" customWidth="1"/>
    <col min="4" max="4" width="36.7109375" style="87" customWidth="1"/>
    <col min="5" max="5" width="10.85546875" style="16" customWidth="1"/>
    <col min="6" max="6" width="17.85546875" style="14" customWidth="1"/>
    <col min="7" max="7" width="31.42578125" style="52" customWidth="1"/>
    <col min="8" max="8" width="28.28515625" style="9" customWidth="1"/>
    <col min="9" max="9" width="20.7109375" style="9" customWidth="1"/>
    <col min="10" max="10" width="19.28515625" style="14" customWidth="1"/>
    <col min="11" max="11" width="26.28515625" style="14" customWidth="1"/>
    <col min="12" max="12" width="30.5703125" style="14" customWidth="1"/>
    <col min="13" max="13" width="34" style="14" customWidth="1"/>
    <col min="14" max="14" width="34.5703125" style="52" customWidth="1"/>
    <col min="15" max="16384" width="9.140625" style="9"/>
  </cols>
  <sheetData>
    <row r="1" spans="1:14" ht="19.5">
      <c r="A1" s="90" t="s">
        <v>94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2"/>
    </row>
    <row r="2" spans="1:14" s="2" customFormat="1" ht="12.75">
      <c r="A2" s="94" t="s">
        <v>0</v>
      </c>
      <c r="B2" s="95" t="s">
        <v>1</v>
      </c>
      <c r="C2" s="93" t="s">
        <v>2</v>
      </c>
      <c r="D2" s="93"/>
      <c r="E2" s="93"/>
      <c r="F2" s="96" t="s">
        <v>3</v>
      </c>
      <c r="G2" s="96"/>
      <c r="H2" s="96"/>
      <c r="I2" s="96"/>
      <c r="J2" s="96"/>
      <c r="K2" s="93" t="s">
        <v>4</v>
      </c>
      <c r="L2" s="93"/>
      <c r="M2" s="93" t="s">
        <v>5</v>
      </c>
      <c r="N2" s="93"/>
    </row>
    <row r="3" spans="1:14" s="2" customFormat="1" ht="90.75" customHeight="1">
      <c r="A3" s="94"/>
      <c r="B3" s="95"/>
      <c r="C3" s="3" t="s">
        <v>6</v>
      </c>
      <c r="D3" s="21" t="s">
        <v>7</v>
      </c>
      <c r="E3" s="3" t="s">
        <v>8</v>
      </c>
      <c r="F3" s="3" t="s">
        <v>9</v>
      </c>
      <c r="G3" s="51" t="s">
        <v>10</v>
      </c>
      <c r="H3" s="3" t="s">
        <v>11</v>
      </c>
      <c r="I3" s="4" t="s">
        <v>12</v>
      </c>
      <c r="J3" s="4" t="s">
        <v>13</v>
      </c>
      <c r="K3" s="3" t="s">
        <v>14</v>
      </c>
      <c r="L3" s="3" t="s">
        <v>15</v>
      </c>
      <c r="M3" s="24" t="s">
        <v>16</v>
      </c>
      <c r="N3" s="51" t="s">
        <v>17</v>
      </c>
    </row>
    <row r="4" spans="1:14" ht="34.5" customHeight="1">
      <c r="A4" s="5">
        <v>1</v>
      </c>
      <c r="B4" s="68" t="s">
        <v>47</v>
      </c>
      <c r="C4" s="6" t="s">
        <v>46</v>
      </c>
      <c r="D4" s="85" t="s">
        <v>19</v>
      </c>
      <c r="E4" s="6">
        <v>2</v>
      </c>
      <c r="F4" s="6">
        <v>2024</v>
      </c>
      <c r="G4" s="6" t="s">
        <v>26</v>
      </c>
      <c r="H4" s="5" t="s">
        <v>21</v>
      </c>
      <c r="I4" s="5">
        <v>342.71075999999999</v>
      </c>
      <c r="J4" s="6">
        <v>291.05394999999999</v>
      </c>
      <c r="K4" s="7">
        <v>2.92</v>
      </c>
      <c r="L4" s="8">
        <v>74.8</v>
      </c>
      <c r="M4" s="6">
        <f>((I4-J4)*0.7)+(L4*0.3)</f>
        <v>58.599767</v>
      </c>
      <c r="N4" s="6" t="s">
        <v>18</v>
      </c>
    </row>
    <row r="5" spans="1:14" ht="34.5" customHeight="1">
      <c r="A5" s="5">
        <v>2</v>
      </c>
      <c r="B5" s="68" t="s">
        <v>48</v>
      </c>
      <c r="C5" s="6" t="s">
        <v>46</v>
      </c>
      <c r="D5" s="85" t="s">
        <v>19</v>
      </c>
      <c r="E5" s="6">
        <v>2</v>
      </c>
      <c r="F5" s="6">
        <v>2024</v>
      </c>
      <c r="G5" s="6" t="s">
        <v>20</v>
      </c>
      <c r="H5" s="5" t="s">
        <v>21</v>
      </c>
      <c r="I5" s="5">
        <v>298.81666000000001</v>
      </c>
      <c r="J5" s="6">
        <v>291.05394999999999</v>
      </c>
      <c r="K5" s="7">
        <v>3.43</v>
      </c>
      <c r="L5" s="8">
        <v>86.7</v>
      </c>
      <c r="M5" s="6">
        <f>((I5-J5)*0.7)+(L5*0.3)</f>
        <v>31.443897000000021</v>
      </c>
      <c r="N5" s="6" t="s">
        <v>18</v>
      </c>
    </row>
    <row r="6" spans="1:14" ht="34.5" customHeight="1">
      <c r="A6" s="10">
        <v>3</v>
      </c>
      <c r="B6" s="69" t="s">
        <v>49</v>
      </c>
      <c r="C6" s="11" t="s">
        <v>46</v>
      </c>
      <c r="D6" s="63" t="s">
        <v>19</v>
      </c>
      <c r="E6" s="11">
        <v>2</v>
      </c>
      <c r="F6" s="11">
        <v>2024</v>
      </c>
      <c r="G6" s="11" t="s">
        <v>20</v>
      </c>
      <c r="H6" s="10" t="s">
        <v>21</v>
      </c>
      <c r="I6" s="10">
        <v>0</v>
      </c>
      <c r="J6" s="11">
        <v>0</v>
      </c>
      <c r="K6" s="12">
        <v>0</v>
      </c>
      <c r="L6" s="13">
        <v>0</v>
      </c>
      <c r="M6" s="11">
        <f>((I6-J6)*0.7)+(L6*0.3)</f>
        <v>0</v>
      </c>
      <c r="N6" s="11" t="s">
        <v>45</v>
      </c>
    </row>
    <row r="7" spans="1:14" ht="29.25" customHeight="1">
      <c r="A7" s="10"/>
      <c r="B7" s="69"/>
      <c r="C7" s="11"/>
      <c r="D7" s="63"/>
      <c r="E7" s="11"/>
      <c r="F7" s="11"/>
      <c r="G7" s="11"/>
      <c r="H7" s="10"/>
      <c r="I7" s="10"/>
      <c r="J7" s="11"/>
      <c r="K7" s="12"/>
      <c r="L7" s="13"/>
      <c r="M7" s="11"/>
      <c r="N7" s="11"/>
    </row>
    <row r="8" spans="1:14" ht="34.5" customHeight="1">
      <c r="A8" s="5">
        <v>1</v>
      </c>
      <c r="B8" s="68" t="s">
        <v>50</v>
      </c>
      <c r="C8" s="6" t="s">
        <v>46</v>
      </c>
      <c r="D8" s="85" t="s">
        <v>19</v>
      </c>
      <c r="E8" s="6">
        <v>3</v>
      </c>
      <c r="F8" s="6">
        <v>2023</v>
      </c>
      <c r="G8" s="6" t="s">
        <v>25</v>
      </c>
      <c r="H8" s="5" t="s">
        <v>21</v>
      </c>
      <c r="I8" s="5">
        <v>401.13859000000002</v>
      </c>
      <c r="J8" s="6">
        <v>401.46606000000003</v>
      </c>
      <c r="K8" s="7">
        <v>2.74</v>
      </c>
      <c r="L8" s="8">
        <v>70.64</v>
      </c>
      <c r="M8" s="6">
        <f t="shared" ref="M8:M14" si="0">((I8-J8)*0.7)+(L8*0.3)</f>
        <v>20.962770999999996</v>
      </c>
      <c r="N8" s="6" t="s">
        <v>18</v>
      </c>
    </row>
    <row r="9" spans="1:14" ht="34.5" customHeight="1">
      <c r="A9" s="5">
        <v>2</v>
      </c>
      <c r="B9" s="68" t="s">
        <v>51</v>
      </c>
      <c r="C9" s="6" t="s">
        <v>46</v>
      </c>
      <c r="D9" s="85" t="s">
        <v>19</v>
      </c>
      <c r="E9" s="6">
        <v>3</v>
      </c>
      <c r="F9" s="6">
        <v>2023</v>
      </c>
      <c r="G9" s="6" t="s">
        <v>31</v>
      </c>
      <c r="H9" s="5" t="s">
        <v>21</v>
      </c>
      <c r="I9" s="5">
        <v>394.05218000000002</v>
      </c>
      <c r="J9" s="6">
        <v>401.46606000000003</v>
      </c>
      <c r="K9" s="7">
        <v>3.09</v>
      </c>
      <c r="L9" s="8">
        <v>78.86</v>
      </c>
      <c r="M9" s="6">
        <f t="shared" si="0"/>
        <v>18.468283999999993</v>
      </c>
      <c r="N9" s="6" t="s">
        <v>18</v>
      </c>
    </row>
    <row r="10" spans="1:14" ht="34.5" customHeight="1">
      <c r="A10" s="5">
        <v>3</v>
      </c>
      <c r="B10" s="68" t="s">
        <v>52</v>
      </c>
      <c r="C10" s="6" t="s">
        <v>46</v>
      </c>
      <c r="D10" s="85" t="s">
        <v>19</v>
      </c>
      <c r="E10" s="6">
        <v>3</v>
      </c>
      <c r="F10" s="6">
        <v>2023</v>
      </c>
      <c r="G10" s="6" t="s">
        <v>23</v>
      </c>
      <c r="H10" s="5" t="s">
        <v>21</v>
      </c>
      <c r="I10" s="5">
        <v>390.53469999999999</v>
      </c>
      <c r="J10" s="6">
        <v>401.46606000000003</v>
      </c>
      <c r="K10" s="7">
        <v>3.12</v>
      </c>
      <c r="L10" s="8">
        <v>79.459999999999994</v>
      </c>
      <c r="M10" s="6">
        <f t="shared" si="0"/>
        <v>16.186047999999971</v>
      </c>
      <c r="N10" s="6" t="s">
        <v>18</v>
      </c>
    </row>
    <row r="11" spans="1:14" ht="34.5" customHeight="1">
      <c r="A11" s="10">
        <v>4</v>
      </c>
      <c r="B11" s="69" t="s">
        <v>53</v>
      </c>
      <c r="C11" s="11" t="s">
        <v>46</v>
      </c>
      <c r="D11" s="63" t="s">
        <v>19</v>
      </c>
      <c r="E11" s="11">
        <v>3</v>
      </c>
      <c r="F11" s="11">
        <v>2023</v>
      </c>
      <c r="G11" s="11" t="s">
        <v>25</v>
      </c>
      <c r="H11" s="10" t="s">
        <v>21</v>
      </c>
      <c r="I11" s="10">
        <v>389.80155000000002</v>
      </c>
      <c r="J11" s="11">
        <v>401.46606000000003</v>
      </c>
      <c r="K11" s="12">
        <v>2.91</v>
      </c>
      <c r="L11" s="13">
        <v>74.56</v>
      </c>
      <c r="M11" s="11">
        <f t="shared" si="0"/>
        <v>14.202842999999994</v>
      </c>
      <c r="N11" s="11" t="s">
        <v>32</v>
      </c>
    </row>
    <row r="12" spans="1:14" ht="34.5" customHeight="1">
      <c r="A12" s="10">
        <v>5</v>
      </c>
      <c r="B12" s="69" t="s">
        <v>54</v>
      </c>
      <c r="C12" s="11" t="s">
        <v>46</v>
      </c>
      <c r="D12" s="63" t="s">
        <v>19</v>
      </c>
      <c r="E12" s="11">
        <v>3</v>
      </c>
      <c r="F12" s="11">
        <v>2023</v>
      </c>
      <c r="G12" s="11" t="s">
        <v>24</v>
      </c>
      <c r="H12" s="10" t="s">
        <v>21</v>
      </c>
      <c r="I12" s="10">
        <v>382.43544000000003</v>
      </c>
      <c r="J12" s="11">
        <v>401.46606000000003</v>
      </c>
      <c r="K12" s="12">
        <v>3.36</v>
      </c>
      <c r="L12" s="13">
        <v>85.06</v>
      </c>
      <c r="M12" s="11">
        <f t="shared" si="0"/>
        <v>12.196566000000002</v>
      </c>
      <c r="N12" s="11" t="s">
        <v>35</v>
      </c>
    </row>
    <row r="13" spans="1:14" ht="34.5" customHeight="1">
      <c r="A13" s="10">
        <v>6</v>
      </c>
      <c r="B13" s="69" t="s">
        <v>55</v>
      </c>
      <c r="C13" s="11" t="s">
        <v>46</v>
      </c>
      <c r="D13" s="63" t="s">
        <v>19</v>
      </c>
      <c r="E13" s="11">
        <v>3</v>
      </c>
      <c r="F13" s="11">
        <v>2023</v>
      </c>
      <c r="G13" s="11" t="s">
        <v>28</v>
      </c>
      <c r="H13" s="10" t="s">
        <v>21</v>
      </c>
      <c r="I13" s="10">
        <v>377.82905</v>
      </c>
      <c r="J13" s="11">
        <v>401.46606000000003</v>
      </c>
      <c r="K13" s="12">
        <v>3.76</v>
      </c>
      <c r="L13" s="13">
        <v>94.4</v>
      </c>
      <c r="M13" s="11">
        <f t="shared" si="0"/>
        <v>11.774092999999979</v>
      </c>
      <c r="N13" s="11" t="s">
        <v>36</v>
      </c>
    </row>
    <row r="14" spans="1:14" ht="34.15" customHeight="1">
      <c r="A14" s="10">
        <v>7</v>
      </c>
      <c r="B14" s="69" t="s">
        <v>56</v>
      </c>
      <c r="C14" s="11" t="s">
        <v>46</v>
      </c>
      <c r="D14" s="63" t="s">
        <v>19</v>
      </c>
      <c r="E14" s="11">
        <v>3</v>
      </c>
      <c r="F14" s="11">
        <v>2023</v>
      </c>
      <c r="G14" s="11" t="s">
        <v>20</v>
      </c>
      <c r="H14" s="10" t="s">
        <v>21</v>
      </c>
      <c r="I14" s="10">
        <v>378.26974000000001</v>
      </c>
      <c r="J14" s="11">
        <v>401.46606000000003</v>
      </c>
      <c r="K14" s="12">
        <v>3.48</v>
      </c>
      <c r="L14" s="13">
        <v>87.86</v>
      </c>
      <c r="M14" s="11">
        <f t="shared" si="0"/>
        <v>10.120575999999993</v>
      </c>
      <c r="N14" s="11" t="s">
        <v>27</v>
      </c>
    </row>
    <row r="15" spans="1:14" ht="34.5" customHeight="1">
      <c r="A15" s="10">
        <v>8</v>
      </c>
      <c r="B15" s="69" t="s">
        <v>57</v>
      </c>
      <c r="C15" s="11" t="s">
        <v>46</v>
      </c>
      <c r="D15" s="63" t="s">
        <v>19</v>
      </c>
      <c r="E15" s="11">
        <v>3</v>
      </c>
      <c r="F15" s="11">
        <v>2023</v>
      </c>
      <c r="G15" s="11" t="s">
        <v>22</v>
      </c>
      <c r="H15" s="10" t="s">
        <v>21</v>
      </c>
      <c r="I15" s="10">
        <v>376.60669000000001</v>
      </c>
      <c r="J15" s="11">
        <v>401.46606000000003</v>
      </c>
      <c r="K15" s="12">
        <v>3.47</v>
      </c>
      <c r="L15" s="13">
        <v>87.63</v>
      </c>
      <c r="M15" s="11">
        <f t="shared" ref="M15:M24" si="1">((I15-J15)*0.7)+(L15*0.3)</f>
        <v>8.8874409999999919</v>
      </c>
      <c r="N15" s="11" t="s">
        <v>37</v>
      </c>
    </row>
    <row r="16" spans="1:14" ht="34.5" customHeight="1">
      <c r="A16" s="10">
        <v>9</v>
      </c>
      <c r="B16" s="69" t="s">
        <v>58</v>
      </c>
      <c r="C16" s="11" t="s">
        <v>46</v>
      </c>
      <c r="D16" s="63" t="s">
        <v>19</v>
      </c>
      <c r="E16" s="11">
        <v>3</v>
      </c>
      <c r="F16" s="11">
        <v>2023</v>
      </c>
      <c r="G16" s="11" t="s">
        <v>20</v>
      </c>
      <c r="H16" s="10" t="s">
        <v>21</v>
      </c>
      <c r="I16" s="10">
        <v>373.51625000000001</v>
      </c>
      <c r="J16" s="11">
        <v>401.46606000000003</v>
      </c>
      <c r="K16" s="12">
        <v>3.69</v>
      </c>
      <c r="L16" s="13">
        <v>92.76</v>
      </c>
      <c r="M16" s="11">
        <f>((I16-J16)*0.7)+(L16*0.3)</f>
        <v>8.2631329999999927</v>
      </c>
      <c r="N16" s="11" t="s">
        <v>38</v>
      </c>
    </row>
    <row r="17" spans="1:14" ht="34.5" customHeight="1">
      <c r="A17" s="10">
        <v>10</v>
      </c>
      <c r="B17" s="69" t="s">
        <v>59</v>
      </c>
      <c r="C17" s="11" t="s">
        <v>46</v>
      </c>
      <c r="D17" s="63" t="s">
        <v>19</v>
      </c>
      <c r="E17" s="11">
        <v>3</v>
      </c>
      <c r="F17" s="11">
        <v>2023</v>
      </c>
      <c r="G17" s="11" t="s">
        <v>20</v>
      </c>
      <c r="H17" s="10" t="s">
        <v>21</v>
      </c>
      <c r="I17" s="10">
        <v>375.31047999999998</v>
      </c>
      <c r="J17" s="11">
        <v>401.46606000000003</v>
      </c>
      <c r="K17" s="12">
        <v>3.47</v>
      </c>
      <c r="L17" s="13">
        <v>87.63</v>
      </c>
      <c r="M17" s="11">
        <f>((I17-J17)*0.7)+(L17*0.3)</f>
        <v>7.9800939999999692</v>
      </c>
      <c r="N17" s="11" t="s">
        <v>34</v>
      </c>
    </row>
    <row r="18" spans="1:14" ht="34.5" customHeight="1">
      <c r="A18" s="10">
        <v>11</v>
      </c>
      <c r="B18" s="69" t="s">
        <v>60</v>
      </c>
      <c r="C18" s="11" t="s">
        <v>46</v>
      </c>
      <c r="D18" s="63" t="s">
        <v>19</v>
      </c>
      <c r="E18" s="11">
        <v>3</v>
      </c>
      <c r="F18" s="11">
        <v>2023</v>
      </c>
      <c r="G18" s="11" t="s">
        <v>30</v>
      </c>
      <c r="H18" s="10" t="s">
        <v>21</v>
      </c>
      <c r="I18" s="10">
        <v>372.75486000000001</v>
      </c>
      <c r="J18" s="11">
        <v>401.46606000000003</v>
      </c>
      <c r="K18" s="12">
        <v>3.51</v>
      </c>
      <c r="L18" s="13">
        <v>88.56</v>
      </c>
      <c r="M18" s="11">
        <f>((I18-J18)*0.7)+(L18*0.3)</f>
        <v>6.4701599999999893</v>
      </c>
      <c r="N18" s="11" t="s">
        <v>33</v>
      </c>
    </row>
    <row r="19" spans="1:14" ht="34.5" customHeight="1">
      <c r="A19" s="10">
        <v>12</v>
      </c>
      <c r="B19" s="69" t="s">
        <v>61</v>
      </c>
      <c r="C19" s="11" t="s">
        <v>46</v>
      </c>
      <c r="D19" s="63" t="s">
        <v>19</v>
      </c>
      <c r="E19" s="11">
        <v>3</v>
      </c>
      <c r="F19" s="11">
        <v>2023</v>
      </c>
      <c r="G19" s="11" t="s">
        <v>20</v>
      </c>
      <c r="H19" s="10" t="s">
        <v>21</v>
      </c>
      <c r="I19" s="10">
        <v>369.04300000000001</v>
      </c>
      <c r="J19" s="11">
        <v>401.46606000000003</v>
      </c>
      <c r="K19" s="12">
        <v>3.67</v>
      </c>
      <c r="L19" s="13">
        <v>92.3</v>
      </c>
      <c r="M19" s="11">
        <f t="shared" si="1"/>
        <v>4.9938579999999853</v>
      </c>
      <c r="N19" s="11" t="s">
        <v>39</v>
      </c>
    </row>
    <row r="20" spans="1:14" ht="34.5" customHeight="1">
      <c r="A20" s="10">
        <v>13</v>
      </c>
      <c r="B20" s="69" t="s">
        <v>62</v>
      </c>
      <c r="C20" s="11" t="s">
        <v>46</v>
      </c>
      <c r="D20" s="63" t="s">
        <v>19</v>
      </c>
      <c r="E20" s="11">
        <v>3</v>
      </c>
      <c r="F20" s="11">
        <v>2023</v>
      </c>
      <c r="G20" s="11" t="s">
        <v>20</v>
      </c>
      <c r="H20" s="10" t="s">
        <v>21</v>
      </c>
      <c r="I20" s="10">
        <v>367.56889000000001</v>
      </c>
      <c r="J20" s="11">
        <v>401.46606000000003</v>
      </c>
      <c r="K20" s="12">
        <v>3.36</v>
      </c>
      <c r="L20" s="13">
        <v>85.06</v>
      </c>
      <c r="M20" s="11">
        <f>((I20-J20)*0.7)+(L20*0.3)</f>
        <v>1.7899809999999903</v>
      </c>
      <c r="N20" s="11" t="s">
        <v>40</v>
      </c>
    </row>
    <row r="21" spans="1:14" ht="34.5" customHeight="1">
      <c r="A21" s="10">
        <v>14</v>
      </c>
      <c r="B21" s="69" t="s">
        <v>63</v>
      </c>
      <c r="C21" s="11" t="s">
        <v>46</v>
      </c>
      <c r="D21" s="63" t="s">
        <v>19</v>
      </c>
      <c r="E21" s="11">
        <v>3</v>
      </c>
      <c r="F21" s="11">
        <v>2023</v>
      </c>
      <c r="G21" s="11" t="s">
        <v>20</v>
      </c>
      <c r="H21" s="10" t="s">
        <v>21</v>
      </c>
      <c r="I21" s="10">
        <v>366.49301000000003</v>
      </c>
      <c r="J21" s="11">
        <v>401.46606000000003</v>
      </c>
      <c r="K21" s="12">
        <v>3.24</v>
      </c>
      <c r="L21" s="13">
        <v>82.26</v>
      </c>
      <c r="M21" s="11">
        <f>((I21-J21)*0.7)+(L21*0.3)</f>
        <v>0.19686500000000251</v>
      </c>
      <c r="N21" s="11" t="s">
        <v>41</v>
      </c>
    </row>
    <row r="22" spans="1:14" ht="34.5" customHeight="1">
      <c r="A22" s="10">
        <v>15</v>
      </c>
      <c r="B22" s="69" t="s">
        <v>64</v>
      </c>
      <c r="C22" s="11" t="s">
        <v>46</v>
      </c>
      <c r="D22" s="63" t="s">
        <v>19</v>
      </c>
      <c r="E22" s="11">
        <v>3</v>
      </c>
      <c r="F22" s="11">
        <v>2023</v>
      </c>
      <c r="G22" s="11" t="s">
        <v>29</v>
      </c>
      <c r="H22" s="10" t="s">
        <v>21</v>
      </c>
      <c r="I22" s="10">
        <v>365.88772999999998</v>
      </c>
      <c r="J22" s="11">
        <v>401.46606000000003</v>
      </c>
      <c r="K22" s="12">
        <v>3.04</v>
      </c>
      <c r="L22" s="13">
        <v>77.599999999999994</v>
      </c>
      <c r="M22" s="11">
        <f>((I22-J22)*0.7)+(L22*0.3)</f>
        <v>-1.6248310000000359</v>
      </c>
      <c r="N22" s="11" t="s">
        <v>42</v>
      </c>
    </row>
    <row r="23" spans="1:14" ht="34.5" customHeight="1">
      <c r="A23" s="10">
        <v>16</v>
      </c>
      <c r="B23" s="69" t="s">
        <v>65</v>
      </c>
      <c r="C23" s="11" t="s">
        <v>46</v>
      </c>
      <c r="D23" s="63" t="s">
        <v>19</v>
      </c>
      <c r="E23" s="11">
        <v>3</v>
      </c>
      <c r="F23" s="11">
        <v>2023</v>
      </c>
      <c r="G23" s="11" t="s">
        <v>23</v>
      </c>
      <c r="H23" s="10" t="s">
        <v>21</v>
      </c>
      <c r="I23" s="10">
        <v>313.18583000000001</v>
      </c>
      <c r="J23" s="11">
        <v>401.46606000000003</v>
      </c>
      <c r="K23" s="12">
        <v>3.07</v>
      </c>
      <c r="L23" s="13">
        <v>78.3</v>
      </c>
      <c r="M23" s="11">
        <f>((I23-J23)*0.7)+(L23*0.3)</f>
        <v>-38.306161000000003</v>
      </c>
      <c r="N23" s="11" t="s">
        <v>43</v>
      </c>
    </row>
    <row r="24" spans="1:14" ht="34.5" customHeight="1">
      <c r="A24" s="10">
        <v>17</v>
      </c>
      <c r="B24" s="69" t="s">
        <v>66</v>
      </c>
      <c r="C24" s="11" t="s">
        <v>46</v>
      </c>
      <c r="D24" s="63" t="s">
        <v>19</v>
      </c>
      <c r="E24" s="11">
        <v>3</v>
      </c>
      <c r="F24" s="11">
        <v>2023</v>
      </c>
      <c r="G24" s="11" t="s">
        <v>28</v>
      </c>
      <c r="H24" s="10" t="s">
        <v>21</v>
      </c>
      <c r="I24" s="10">
        <v>0</v>
      </c>
      <c r="J24" s="11">
        <v>0</v>
      </c>
      <c r="K24" s="12">
        <v>0</v>
      </c>
      <c r="L24" s="13">
        <v>0</v>
      </c>
      <c r="M24" s="11">
        <f t="shared" si="1"/>
        <v>0</v>
      </c>
      <c r="N24" s="11" t="s">
        <v>44</v>
      </c>
    </row>
    <row r="25" spans="1:14" ht="41.25" customHeight="1">
      <c r="A25" s="9"/>
      <c r="C25" s="9"/>
      <c r="D25" s="86"/>
      <c r="E25" s="9"/>
      <c r="F25" s="9"/>
      <c r="G25" s="15"/>
      <c r="J25" s="9"/>
      <c r="K25" s="9"/>
      <c r="L25" s="9"/>
      <c r="M25" s="9"/>
    </row>
    <row r="26" spans="1:14" customFormat="1" ht="34.5" customHeight="1">
      <c r="A26" s="1">
        <v>1</v>
      </c>
      <c r="B26" s="71" t="s">
        <v>75</v>
      </c>
      <c r="C26" s="3" t="s">
        <v>46</v>
      </c>
      <c r="D26" s="21" t="s">
        <v>67</v>
      </c>
      <c r="E26" s="3">
        <v>3</v>
      </c>
      <c r="F26" s="3">
        <v>2023</v>
      </c>
      <c r="G26" s="51" t="s">
        <v>68</v>
      </c>
      <c r="H26" s="1" t="s">
        <v>69</v>
      </c>
      <c r="I26" s="1">
        <v>360.91359</v>
      </c>
      <c r="J26" s="17">
        <v>356.25864000000001</v>
      </c>
      <c r="K26" s="18">
        <v>2.82</v>
      </c>
      <c r="L26" s="19">
        <v>72.459999999999994</v>
      </c>
      <c r="M26" s="3">
        <f>((I26-J26)*0.7)+(L26*0.3)</f>
        <v>24.996464999999986</v>
      </c>
      <c r="N26" s="51" t="s">
        <v>18</v>
      </c>
    </row>
    <row r="27" spans="1:14" customFormat="1" ht="34.5" customHeight="1">
      <c r="A27" s="1">
        <v>2</v>
      </c>
      <c r="B27" s="71" t="s">
        <v>76</v>
      </c>
      <c r="C27" s="3" t="s">
        <v>46</v>
      </c>
      <c r="D27" s="21" t="s">
        <v>67</v>
      </c>
      <c r="E27" s="3">
        <v>3</v>
      </c>
      <c r="F27" s="3">
        <v>2023</v>
      </c>
      <c r="G27" s="51" t="s">
        <v>30</v>
      </c>
      <c r="H27" s="1" t="s">
        <v>69</v>
      </c>
      <c r="I27" s="1">
        <v>342.28737999999998</v>
      </c>
      <c r="J27" s="17">
        <v>356.25864000000001</v>
      </c>
      <c r="K27" s="18">
        <v>3.03</v>
      </c>
      <c r="L27" s="19">
        <v>83</v>
      </c>
      <c r="M27" s="3">
        <v>22.328997999999988</v>
      </c>
      <c r="N27" s="51" t="s">
        <v>18</v>
      </c>
    </row>
    <row r="28" spans="1:14" customFormat="1" ht="34.5" customHeight="1">
      <c r="A28" s="10">
        <v>3</v>
      </c>
      <c r="B28" s="69" t="s">
        <v>77</v>
      </c>
      <c r="C28" s="11" t="s">
        <v>46</v>
      </c>
      <c r="D28" s="63" t="s">
        <v>67</v>
      </c>
      <c r="E28" s="11">
        <v>3</v>
      </c>
      <c r="F28" s="11">
        <v>2023</v>
      </c>
      <c r="G28" s="11" t="s">
        <v>70</v>
      </c>
      <c r="H28" s="10" t="s">
        <v>69</v>
      </c>
      <c r="I28" s="10">
        <v>345.96024</v>
      </c>
      <c r="J28" s="20">
        <v>356.25864000000001</v>
      </c>
      <c r="K28" s="12">
        <v>3.15</v>
      </c>
      <c r="L28" s="13">
        <v>80.16</v>
      </c>
      <c r="M28" s="11">
        <f>((I28-J28)*0.7)+(L28*0.3)</f>
        <v>16.839119999999987</v>
      </c>
      <c r="N28" s="11" t="s">
        <v>32</v>
      </c>
    </row>
    <row r="29" spans="1:14" customFormat="1" ht="34.5" customHeight="1">
      <c r="A29" s="10">
        <v>4</v>
      </c>
      <c r="B29" s="69" t="s">
        <v>78</v>
      </c>
      <c r="C29" s="11" t="s">
        <v>46</v>
      </c>
      <c r="D29" s="63" t="s">
        <v>67</v>
      </c>
      <c r="E29" s="11">
        <v>3</v>
      </c>
      <c r="F29" s="11">
        <v>2023</v>
      </c>
      <c r="G29" s="11" t="s">
        <v>71</v>
      </c>
      <c r="H29" s="10" t="s">
        <v>69</v>
      </c>
      <c r="I29" s="10">
        <v>345.48068000000001</v>
      </c>
      <c r="J29" s="11">
        <v>356.25864000000001</v>
      </c>
      <c r="K29" s="12">
        <v>2.92</v>
      </c>
      <c r="L29" s="13">
        <v>74.8</v>
      </c>
      <c r="M29" s="11">
        <f>((I29-J29)*0.7)+(L29*0.3)</f>
        <v>14.895427999999992</v>
      </c>
      <c r="N29" s="11" t="s">
        <v>35</v>
      </c>
    </row>
    <row r="30" spans="1:14" customFormat="1" ht="34.5" customHeight="1">
      <c r="A30" s="10"/>
      <c r="B30" s="69"/>
      <c r="C30" s="11"/>
      <c r="D30" s="63"/>
      <c r="E30" s="11"/>
      <c r="F30" s="11"/>
      <c r="G30" s="11"/>
      <c r="H30" s="10"/>
      <c r="I30" s="10"/>
      <c r="J30" s="11"/>
      <c r="K30" s="12"/>
      <c r="L30" s="13"/>
      <c r="M30" s="11"/>
      <c r="N30" s="11"/>
    </row>
    <row r="31" spans="1:14" customFormat="1" ht="34.5" customHeight="1">
      <c r="A31" s="1">
        <v>1</v>
      </c>
      <c r="B31" s="71" t="s">
        <v>79</v>
      </c>
      <c r="C31" s="3" t="s">
        <v>46</v>
      </c>
      <c r="D31" s="21" t="s">
        <v>67</v>
      </c>
      <c r="E31" s="3">
        <v>2</v>
      </c>
      <c r="F31" s="3">
        <v>2024</v>
      </c>
      <c r="G31" s="51" t="s">
        <v>30</v>
      </c>
      <c r="H31" s="1" t="s">
        <v>69</v>
      </c>
      <c r="I31" s="1">
        <v>347.92581999999999</v>
      </c>
      <c r="J31" s="3">
        <v>355.89994999999999</v>
      </c>
      <c r="K31" s="18">
        <v>3.09</v>
      </c>
      <c r="L31" s="19">
        <v>84.07</v>
      </c>
      <c r="M31" s="3">
        <f t="shared" ref="M31" si="2">((I31-J31)*0.7)+(L31*0.3)</f>
        <v>19.639108999999994</v>
      </c>
      <c r="N31" s="21" t="s">
        <v>18</v>
      </c>
    </row>
    <row r="32" spans="1:14" customFormat="1" ht="34.5" customHeight="1">
      <c r="A32" s="10">
        <v>2</v>
      </c>
      <c r="B32" s="71" t="s">
        <v>80</v>
      </c>
      <c r="C32" s="3" t="s">
        <v>46</v>
      </c>
      <c r="D32" s="21" t="s">
        <v>67</v>
      </c>
      <c r="E32" s="3">
        <v>2</v>
      </c>
      <c r="F32" s="3">
        <v>2024</v>
      </c>
      <c r="G32" s="51" t="s">
        <v>72</v>
      </c>
      <c r="H32" s="1" t="s">
        <v>69</v>
      </c>
      <c r="I32" s="22">
        <v>347.0813</v>
      </c>
      <c r="J32" s="3">
        <v>355.89994999999999</v>
      </c>
      <c r="K32" s="18">
        <v>3.38</v>
      </c>
      <c r="L32" s="19">
        <v>85.53</v>
      </c>
      <c r="M32" s="3">
        <v>19.485945000000001</v>
      </c>
      <c r="N32" s="21" t="s">
        <v>18</v>
      </c>
    </row>
    <row r="33" spans="1:14" customFormat="1" ht="34.5" customHeight="1">
      <c r="A33" s="10">
        <v>3</v>
      </c>
      <c r="B33" s="69" t="s">
        <v>81</v>
      </c>
      <c r="C33" s="11" t="s">
        <v>46</v>
      </c>
      <c r="D33" s="63" t="s">
        <v>67</v>
      </c>
      <c r="E33" s="11">
        <v>2</v>
      </c>
      <c r="F33" s="11">
        <v>2024</v>
      </c>
      <c r="G33" s="11" t="s">
        <v>28</v>
      </c>
      <c r="H33" s="10" t="s">
        <v>69</v>
      </c>
      <c r="I33" s="10">
        <v>342.33523000000002</v>
      </c>
      <c r="J33" s="20">
        <v>355.89994999999999</v>
      </c>
      <c r="K33" s="12">
        <v>3.2</v>
      </c>
      <c r="L33" s="13">
        <v>81.33</v>
      </c>
      <c r="M33" s="11">
        <f t="shared" ref="M33:M36" si="3">((I33-J33)*0.7)+(L33*0.3)</f>
        <v>14.903696000000021</v>
      </c>
      <c r="N33" s="11" t="s">
        <v>32</v>
      </c>
    </row>
    <row r="34" spans="1:14" customFormat="1" ht="34.5" customHeight="1">
      <c r="A34" s="10">
        <v>4</v>
      </c>
      <c r="B34" s="69" t="s">
        <v>82</v>
      </c>
      <c r="C34" s="11" t="s">
        <v>46</v>
      </c>
      <c r="D34" s="63" t="s">
        <v>67</v>
      </c>
      <c r="E34" s="11">
        <v>2</v>
      </c>
      <c r="F34" s="11">
        <v>2024</v>
      </c>
      <c r="G34" s="11" t="s">
        <v>30</v>
      </c>
      <c r="H34" s="10" t="s">
        <v>69</v>
      </c>
      <c r="I34" s="10">
        <v>335.44258000000002</v>
      </c>
      <c r="J34" s="11">
        <v>355.89994999999999</v>
      </c>
      <c r="K34" s="12">
        <v>3.37</v>
      </c>
      <c r="L34" s="13">
        <v>88.37</v>
      </c>
      <c r="M34" s="11">
        <f t="shared" si="3"/>
        <v>12.190841000000022</v>
      </c>
      <c r="N34" s="11" t="s">
        <v>35</v>
      </c>
    </row>
    <row r="35" spans="1:14" customFormat="1" ht="34.5" customHeight="1">
      <c r="A35" s="10">
        <v>5</v>
      </c>
      <c r="B35" s="69" t="s">
        <v>83</v>
      </c>
      <c r="C35" s="11" t="s">
        <v>46</v>
      </c>
      <c r="D35" s="63" t="s">
        <v>67</v>
      </c>
      <c r="E35" s="11">
        <v>2</v>
      </c>
      <c r="F35" s="11">
        <v>2024</v>
      </c>
      <c r="G35" s="11" t="s">
        <v>28</v>
      </c>
      <c r="H35" s="10" t="s">
        <v>69</v>
      </c>
      <c r="I35" s="10">
        <v>334.63384000000002</v>
      </c>
      <c r="J35" s="11">
        <v>355.89994999999999</v>
      </c>
      <c r="K35" s="12">
        <v>2.81</v>
      </c>
      <c r="L35" s="13">
        <v>72.23</v>
      </c>
      <c r="M35" s="11">
        <f t="shared" si="3"/>
        <v>6.7827230000000238</v>
      </c>
      <c r="N35" s="11" t="s">
        <v>36</v>
      </c>
    </row>
    <row r="36" spans="1:14" customFormat="1" ht="34.5" customHeight="1">
      <c r="A36" s="10">
        <v>6</v>
      </c>
      <c r="B36" s="69" t="s">
        <v>84</v>
      </c>
      <c r="C36" s="11" t="s">
        <v>46</v>
      </c>
      <c r="D36" s="63" t="s">
        <v>67</v>
      </c>
      <c r="E36" s="11">
        <v>2</v>
      </c>
      <c r="F36" s="11">
        <v>2024</v>
      </c>
      <c r="G36" s="11" t="s">
        <v>73</v>
      </c>
      <c r="H36" s="10" t="s">
        <v>69</v>
      </c>
      <c r="I36" s="23">
        <v>0</v>
      </c>
      <c r="J36" s="11">
        <v>0</v>
      </c>
      <c r="K36" s="12">
        <v>0</v>
      </c>
      <c r="L36" s="13">
        <v>0</v>
      </c>
      <c r="M36" s="11">
        <f t="shared" si="3"/>
        <v>0</v>
      </c>
      <c r="N36" s="21" t="s">
        <v>74</v>
      </c>
    </row>
    <row r="38" spans="1:14" customFormat="1" ht="34.5" customHeight="1">
      <c r="A38" s="25">
        <v>1</v>
      </c>
      <c r="B38" s="72" t="s">
        <v>92</v>
      </c>
      <c r="C38" s="26" t="s">
        <v>85</v>
      </c>
      <c r="D38" s="38" t="s">
        <v>86</v>
      </c>
      <c r="E38" s="26">
        <v>2</v>
      </c>
      <c r="F38" s="26">
        <v>2023</v>
      </c>
      <c r="G38" s="26" t="s">
        <v>87</v>
      </c>
      <c r="H38" s="25" t="s">
        <v>88</v>
      </c>
      <c r="I38" s="25">
        <v>0</v>
      </c>
      <c r="J38" s="26">
        <v>0</v>
      </c>
      <c r="K38" s="27">
        <v>0</v>
      </c>
      <c r="L38" s="28">
        <v>0</v>
      </c>
      <c r="M38" s="26">
        <f>((I38-J38)*0.7)+(L38*0.3)</f>
        <v>0</v>
      </c>
      <c r="N38" s="26" t="s">
        <v>89</v>
      </c>
    </row>
    <row r="39" spans="1:14" customFormat="1" ht="48.75" customHeight="1">
      <c r="A39" s="25">
        <v>2</v>
      </c>
      <c r="B39" s="72" t="s">
        <v>93</v>
      </c>
      <c r="C39" s="26" t="s">
        <v>85</v>
      </c>
      <c r="D39" s="38" t="s">
        <v>86</v>
      </c>
      <c r="E39" s="26">
        <v>3</v>
      </c>
      <c r="F39" s="26">
        <v>2022</v>
      </c>
      <c r="G39" s="26" t="s">
        <v>90</v>
      </c>
      <c r="H39" s="25" t="s">
        <v>88</v>
      </c>
      <c r="I39" s="25">
        <v>0</v>
      </c>
      <c r="J39" s="26">
        <v>0</v>
      </c>
      <c r="K39" s="27">
        <v>0</v>
      </c>
      <c r="L39" s="28">
        <v>0</v>
      </c>
      <c r="M39" s="26">
        <f t="shared" ref="M39" si="4">((I39-J39)*0.7)+(L39*0.3)</f>
        <v>0</v>
      </c>
      <c r="N39" s="26" t="s">
        <v>91</v>
      </c>
    </row>
    <row r="41" spans="1:14" customFormat="1" ht="34.5" customHeight="1">
      <c r="A41" s="29">
        <v>1</v>
      </c>
      <c r="B41" s="73" t="s">
        <v>158</v>
      </c>
      <c r="C41" s="30" t="s">
        <v>46</v>
      </c>
      <c r="D41" s="35" t="s">
        <v>95</v>
      </c>
      <c r="E41" s="30">
        <v>2</v>
      </c>
      <c r="F41" s="30">
        <v>2024</v>
      </c>
      <c r="G41" s="31" t="s">
        <v>96</v>
      </c>
      <c r="H41" s="29" t="s">
        <v>97</v>
      </c>
      <c r="I41" s="29">
        <v>392.64334000000002</v>
      </c>
      <c r="J41" s="30">
        <v>391.19585000000001</v>
      </c>
      <c r="K41" s="32">
        <v>3.53</v>
      </c>
      <c r="L41" s="33">
        <v>89.03</v>
      </c>
      <c r="M41" s="30">
        <f t="shared" ref="M41:M55" si="5">((I41-J41)*0.7)+(L41*0.3)</f>
        <v>27.72224300000001</v>
      </c>
      <c r="N41" s="30" t="s">
        <v>18</v>
      </c>
    </row>
    <row r="42" spans="1:14" customFormat="1" ht="34.5" customHeight="1">
      <c r="A42" s="29">
        <v>2</v>
      </c>
      <c r="B42" s="73" t="s">
        <v>159</v>
      </c>
      <c r="C42" s="30" t="s">
        <v>46</v>
      </c>
      <c r="D42" s="35" t="s">
        <v>95</v>
      </c>
      <c r="E42" s="30">
        <v>2</v>
      </c>
      <c r="F42" s="30">
        <v>2024</v>
      </c>
      <c r="G42" s="31" t="s">
        <v>98</v>
      </c>
      <c r="H42" s="29" t="s">
        <v>97</v>
      </c>
      <c r="I42" s="29">
        <v>392.30437999999998</v>
      </c>
      <c r="J42" s="30">
        <v>391.19585000000001</v>
      </c>
      <c r="K42" s="32">
        <v>3.26</v>
      </c>
      <c r="L42" s="33">
        <v>82.73</v>
      </c>
      <c r="M42" s="30">
        <f t="shared" si="5"/>
        <v>25.59497099999998</v>
      </c>
      <c r="N42" s="30" t="s">
        <v>18</v>
      </c>
    </row>
    <row r="43" spans="1:14" customFormat="1" ht="34.5" customHeight="1">
      <c r="A43" s="25">
        <v>3</v>
      </c>
      <c r="B43" s="72" t="s">
        <v>161</v>
      </c>
      <c r="C43" s="26" t="s">
        <v>46</v>
      </c>
      <c r="D43" s="38" t="s">
        <v>95</v>
      </c>
      <c r="E43" s="26">
        <v>2</v>
      </c>
      <c r="F43" s="26">
        <v>2024</v>
      </c>
      <c r="G43" s="34" t="s">
        <v>20</v>
      </c>
      <c r="H43" s="25" t="s">
        <v>97</v>
      </c>
      <c r="I43" s="25">
        <v>377.93293999999997</v>
      </c>
      <c r="J43" s="26">
        <v>391.19585000000001</v>
      </c>
      <c r="K43" s="27">
        <v>3.29</v>
      </c>
      <c r="L43" s="28">
        <v>83.43</v>
      </c>
      <c r="M43" s="26">
        <f t="shared" si="5"/>
        <v>15.744962999999977</v>
      </c>
      <c r="N43" s="26" t="s">
        <v>32</v>
      </c>
    </row>
    <row r="44" spans="1:14" customFormat="1" ht="34.5" customHeight="1">
      <c r="A44" s="25">
        <v>4</v>
      </c>
      <c r="B44" s="72" t="s">
        <v>162</v>
      </c>
      <c r="C44" s="26" t="s">
        <v>46</v>
      </c>
      <c r="D44" s="38" t="s">
        <v>95</v>
      </c>
      <c r="E44" s="26">
        <v>2</v>
      </c>
      <c r="F44" s="26">
        <v>2024</v>
      </c>
      <c r="G44" s="34" t="s">
        <v>20</v>
      </c>
      <c r="H44" s="25" t="s">
        <v>97</v>
      </c>
      <c r="I44" s="25">
        <v>377.25956000000002</v>
      </c>
      <c r="J44" s="26">
        <v>391.19585000000001</v>
      </c>
      <c r="K44" s="27">
        <v>3.35</v>
      </c>
      <c r="L44" s="28">
        <v>84.83</v>
      </c>
      <c r="M44" s="26">
        <f t="shared" si="5"/>
        <v>15.693597000000009</v>
      </c>
      <c r="N44" s="26" t="s">
        <v>35</v>
      </c>
    </row>
    <row r="45" spans="1:14" customFormat="1" ht="34.5" customHeight="1">
      <c r="A45" s="25">
        <v>5</v>
      </c>
      <c r="B45" s="72" t="s">
        <v>163</v>
      </c>
      <c r="C45" s="26" t="s">
        <v>46</v>
      </c>
      <c r="D45" s="38" t="s">
        <v>95</v>
      </c>
      <c r="E45" s="26">
        <v>2</v>
      </c>
      <c r="F45" s="26">
        <v>2024</v>
      </c>
      <c r="G45" s="34" t="s">
        <v>28</v>
      </c>
      <c r="H45" s="25" t="s">
        <v>97</v>
      </c>
      <c r="I45" s="25">
        <v>380.03809000000001</v>
      </c>
      <c r="J45" s="26">
        <v>391.19585000000001</v>
      </c>
      <c r="K45" s="27">
        <v>2.77</v>
      </c>
      <c r="L45" s="28">
        <v>71.3</v>
      </c>
      <c r="M45" s="26">
        <f t="shared" si="5"/>
        <v>13.579568</v>
      </c>
      <c r="N45" s="26" t="s">
        <v>36</v>
      </c>
    </row>
    <row r="46" spans="1:14" customFormat="1" ht="60">
      <c r="A46" s="25">
        <v>6</v>
      </c>
      <c r="B46" s="72" t="s">
        <v>160</v>
      </c>
      <c r="C46" s="26" t="s">
        <v>46</v>
      </c>
      <c r="D46" s="38" t="s">
        <v>95</v>
      </c>
      <c r="E46" s="26">
        <v>2</v>
      </c>
      <c r="F46" s="26">
        <v>2022</v>
      </c>
      <c r="G46" s="34" t="s">
        <v>99</v>
      </c>
      <c r="H46" s="25" t="s">
        <v>97</v>
      </c>
      <c r="I46" s="25">
        <v>0</v>
      </c>
      <c r="J46" s="26">
        <v>0</v>
      </c>
      <c r="K46" s="27">
        <v>0</v>
      </c>
      <c r="L46" s="28">
        <v>0</v>
      </c>
      <c r="M46" s="26">
        <f>((I46-J46)*0.7)+(L46*0.3)</f>
        <v>0</v>
      </c>
      <c r="N46" s="26" t="s">
        <v>238</v>
      </c>
    </row>
    <row r="47" spans="1:14" customFormat="1" ht="34.5" customHeight="1">
      <c r="A47" s="25">
        <v>7</v>
      </c>
      <c r="B47" s="72" t="s">
        <v>164</v>
      </c>
      <c r="C47" s="26" t="s">
        <v>46</v>
      </c>
      <c r="D47" s="38" t="s">
        <v>95</v>
      </c>
      <c r="E47" s="26">
        <v>2</v>
      </c>
      <c r="F47" s="26">
        <v>2024</v>
      </c>
      <c r="G47" s="34" t="s">
        <v>20</v>
      </c>
      <c r="H47" s="25" t="s">
        <v>97</v>
      </c>
      <c r="I47" s="25">
        <v>0</v>
      </c>
      <c r="J47" s="26">
        <v>0</v>
      </c>
      <c r="K47" s="27">
        <v>0</v>
      </c>
      <c r="L47" s="28">
        <v>0</v>
      </c>
      <c r="M47" s="26">
        <f t="shared" si="5"/>
        <v>0</v>
      </c>
      <c r="N47" s="26" t="s">
        <v>100</v>
      </c>
    </row>
    <row r="48" spans="1:14" customFormat="1" ht="34.5" customHeight="1">
      <c r="A48" s="25">
        <v>8</v>
      </c>
      <c r="B48" s="72" t="s">
        <v>165</v>
      </c>
      <c r="C48" s="26" t="s">
        <v>46</v>
      </c>
      <c r="D48" s="38" t="s">
        <v>95</v>
      </c>
      <c r="E48" s="26">
        <v>2</v>
      </c>
      <c r="F48" s="26">
        <v>2024</v>
      </c>
      <c r="G48" s="34" t="s">
        <v>20</v>
      </c>
      <c r="H48" s="25" t="s">
        <v>97</v>
      </c>
      <c r="I48" s="25">
        <v>0</v>
      </c>
      <c r="J48" s="26">
        <v>0</v>
      </c>
      <c r="K48" s="27">
        <v>0</v>
      </c>
      <c r="L48" s="28">
        <v>0</v>
      </c>
      <c r="M48" s="26">
        <f t="shared" si="5"/>
        <v>0</v>
      </c>
      <c r="N48" s="26" t="s">
        <v>101</v>
      </c>
    </row>
    <row r="49" spans="1:14" customFormat="1" ht="34.5" customHeight="1">
      <c r="A49" s="25">
        <v>9</v>
      </c>
      <c r="B49" s="72" t="s">
        <v>166</v>
      </c>
      <c r="C49" s="26" t="s">
        <v>46</v>
      </c>
      <c r="D49" s="38" t="s">
        <v>95</v>
      </c>
      <c r="E49" s="26">
        <v>2</v>
      </c>
      <c r="F49" s="26">
        <v>2024</v>
      </c>
      <c r="G49" s="34" t="s">
        <v>102</v>
      </c>
      <c r="H49" s="25" t="s">
        <v>97</v>
      </c>
      <c r="I49" s="25">
        <v>0</v>
      </c>
      <c r="J49" s="26">
        <v>0</v>
      </c>
      <c r="K49" s="27">
        <v>0</v>
      </c>
      <c r="L49" s="28">
        <v>0</v>
      </c>
      <c r="M49" s="26">
        <f t="shared" si="5"/>
        <v>0</v>
      </c>
      <c r="N49" s="26" t="s">
        <v>100</v>
      </c>
    </row>
    <row r="50" spans="1:14" customFormat="1" ht="15">
      <c r="A50" s="25"/>
      <c r="B50" s="72"/>
      <c r="C50" s="26"/>
      <c r="D50" s="38"/>
      <c r="E50" s="26"/>
      <c r="F50" s="26"/>
      <c r="G50" s="34"/>
      <c r="H50" s="25"/>
      <c r="I50" s="25"/>
      <c r="J50" s="26"/>
      <c r="K50" s="27"/>
      <c r="L50" s="28"/>
      <c r="M50" s="26"/>
      <c r="N50" s="26"/>
    </row>
    <row r="51" spans="1:14" customFormat="1" ht="34.5" customHeight="1">
      <c r="A51" s="29">
        <v>1</v>
      </c>
      <c r="B51" s="73" t="s">
        <v>167</v>
      </c>
      <c r="C51" s="30" t="s">
        <v>46</v>
      </c>
      <c r="D51" s="35" t="s">
        <v>95</v>
      </c>
      <c r="E51" s="30">
        <v>3</v>
      </c>
      <c r="F51" s="30">
        <v>2023</v>
      </c>
      <c r="G51" s="31" t="s">
        <v>30</v>
      </c>
      <c r="H51" s="29" t="s">
        <v>97</v>
      </c>
      <c r="I51" s="29">
        <v>377.02413999999999</v>
      </c>
      <c r="J51" s="30">
        <v>382.12218000000001</v>
      </c>
      <c r="K51" s="32">
        <v>3.34</v>
      </c>
      <c r="L51" s="33">
        <v>84.6</v>
      </c>
      <c r="M51" s="30">
        <f t="shared" si="5"/>
        <v>21.811371999999981</v>
      </c>
      <c r="N51" s="30" t="s">
        <v>18</v>
      </c>
    </row>
    <row r="52" spans="1:14" customFormat="1" ht="34.5" customHeight="1">
      <c r="A52" s="29">
        <v>2</v>
      </c>
      <c r="B52" s="73" t="s">
        <v>168</v>
      </c>
      <c r="C52" s="30" t="s">
        <v>46</v>
      </c>
      <c r="D52" s="35" t="s">
        <v>95</v>
      </c>
      <c r="E52" s="30">
        <v>3</v>
      </c>
      <c r="F52" s="30">
        <v>2023</v>
      </c>
      <c r="G52" s="31" t="s">
        <v>30</v>
      </c>
      <c r="H52" s="29" t="s">
        <v>97</v>
      </c>
      <c r="I52" s="29">
        <v>374.68754999999999</v>
      </c>
      <c r="J52" s="30">
        <v>382.75923</v>
      </c>
      <c r="K52" s="32">
        <v>3.61</v>
      </c>
      <c r="L52" s="33">
        <v>90.9</v>
      </c>
      <c r="M52" s="30">
        <f t="shared" si="5"/>
        <v>21.619823999999991</v>
      </c>
      <c r="N52" s="30" t="s">
        <v>18</v>
      </c>
    </row>
    <row r="53" spans="1:14" customFormat="1" ht="34.5" customHeight="1">
      <c r="A53" s="25">
        <v>3</v>
      </c>
      <c r="B53" s="72" t="s">
        <v>169</v>
      </c>
      <c r="C53" s="26" t="s">
        <v>46</v>
      </c>
      <c r="D53" s="38" t="s">
        <v>95</v>
      </c>
      <c r="E53" s="26">
        <v>3</v>
      </c>
      <c r="F53" s="26">
        <v>2023</v>
      </c>
      <c r="G53" s="34" t="s">
        <v>20</v>
      </c>
      <c r="H53" s="25" t="s">
        <v>97</v>
      </c>
      <c r="I53" s="25">
        <v>376.01492999999999</v>
      </c>
      <c r="J53" s="26">
        <v>382.12218000000001</v>
      </c>
      <c r="K53" s="27">
        <v>3.04</v>
      </c>
      <c r="L53" s="28">
        <v>77.599999999999994</v>
      </c>
      <c r="M53" s="26">
        <f t="shared" si="5"/>
        <v>19.004924999999982</v>
      </c>
      <c r="N53" s="26" t="s">
        <v>32</v>
      </c>
    </row>
    <row r="54" spans="1:14" customFormat="1" ht="34.5" customHeight="1">
      <c r="A54" s="25">
        <v>4</v>
      </c>
      <c r="B54" s="72" t="s">
        <v>170</v>
      </c>
      <c r="C54" s="26" t="s">
        <v>46</v>
      </c>
      <c r="D54" s="38" t="s">
        <v>95</v>
      </c>
      <c r="E54" s="26">
        <v>3</v>
      </c>
      <c r="F54" s="26">
        <v>2023</v>
      </c>
      <c r="G54" s="34" t="s">
        <v>72</v>
      </c>
      <c r="H54" s="25" t="s">
        <v>97</v>
      </c>
      <c r="I54" s="25">
        <v>0</v>
      </c>
      <c r="J54" s="26">
        <v>0</v>
      </c>
      <c r="K54" s="27">
        <v>0</v>
      </c>
      <c r="L54" s="28">
        <v>0</v>
      </c>
      <c r="M54" s="26">
        <f t="shared" si="5"/>
        <v>0</v>
      </c>
      <c r="N54" s="26" t="s">
        <v>103</v>
      </c>
    </row>
    <row r="55" spans="1:14" customFormat="1" ht="34.5" customHeight="1">
      <c r="A55" s="25">
        <v>5</v>
      </c>
      <c r="B55" s="72" t="s">
        <v>171</v>
      </c>
      <c r="C55" s="26" t="s">
        <v>46</v>
      </c>
      <c r="D55" s="38" t="s">
        <v>95</v>
      </c>
      <c r="E55" s="26">
        <v>3</v>
      </c>
      <c r="F55" s="26">
        <v>2022</v>
      </c>
      <c r="G55" s="34" t="s">
        <v>104</v>
      </c>
      <c r="H55" s="25" t="s">
        <v>97</v>
      </c>
      <c r="I55" s="25">
        <v>0</v>
      </c>
      <c r="J55" s="26">
        <v>0</v>
      </c>
      <c r="K55" s="27">
        <v>0</v>
      </c>
      <c r="L55" s="28">
        <v>0</v>
      </c>
      <c r="M55" s="26">
        <f t="shared" si="5"/>
        <v>0</v>
      </c>
      <c r="N55" s="26" t="s">
        <v>105</v>
      </c>
    </row>
    <row r="56" spans="1:14" ht="27" customHeight="1"/>
    <row r="57" spans="1:14" customFormat="1" ht="34.5" customHeight="1">
      <c r="A57" s="29">
        <v>1</v>
      </c>
      <c r="B57" s="74" t="s">
        <v>172</v>
      </c>
      <c r="C57" s="35" t="s">
        <v>106</v>
      </c>
      <c r="D57" s="35" t="s">
        <v>107</v>
      </c>
      <c r="E57" s="30">
        <v>2</v>
      </c>
      <c r="F57" s="31">
        <v>2024</v>
      </c>
      <c r="G57" s="30" t="s">
        <v>108</v>
      </c>
      <c r="H57" s="29" t="s">
        <v>109</v>
      </c>
      <c r="I57" s="36">
        <v>356.47012000000001</v>
      </c>
      <c r="J57" s="30">
        <v>351.72433000000001</v>
      </c>
      <c r="K57" s="35">
        <v>2.81</v>
      </c>
      <c r="L57" s="37">
        <v>72.23</v>
      </c>
      <c r="M57" s="35">
        <f t="shared" ref="M57:M67" si="6">((I57-J57)*0.7)+(L57*0.3)</f>
        <v>24.991053000000001</v>
      </c>
      <c r="N57" s="35" t="s">
        <v>18</v>
      </c>
    </row>
    <row r="58" spans="1:14" customFormat="1" ht="34.5" customHeight="1">
      <c r="A58" s="29">
        <v>2</v>
      </c>
      <c r="B58" s="75" t="s">
        <v>173</v>
      </c>
      <c r="C58" s="35" t="s">
        <v>106</v>
      </c>
      <c r="D58" s="35" t="s">
        <v>107</v>
      </c>
      <c r="E58" s="30">
        <v>2</v>
      </c>
      <c r="F58" s="31">
        <v>2024</v>
      </c>
      <c r="G58" s="30" t="s">
        <v>110</v>
      </c>
      <c r="H58" s="29" t="s">
        <v>109</v>
      </c>
      <c r="I58" s="36">
        <v>343.77614999999997</v>
      </c>
      <c r="J58" s="30">
        <v>351.72433000000001</v>
      </c>
      <c r="K58" s="35">
        <v>3.82</v>
      </c>
      <c r="L58" s="37">
        <v>95.8</v>
      </c>
      <c r="M58" s="35">
        <f t="shared" si="6"/>
        <v>23.176273999999975</v>
      </c>
      <c r="N58" s="35" t="s">
        <v>18</v>
      </c>
    </row>
    <row r="59" spans="1:14" customFormat="1" ht="34.5" customHeight="1">
      <c r="A59" s="25">
        <v>3</v>
      </c>
      <c r="B59" s="76" t="s">
        <v>174</v>
      </c>
      <c r="C59" s="38" t="s">
        <v>106</v>
      </c>
      <c r="D59" s="38" t="s">
        <v>107</v>
      </c>
      <c r="E59" s="38">
        <v>2</v>
      </c>
      <c r="F59" s="34">
        <v>2024</v>
      </c>
      <c r="G59" s="26" t="s">
        <v>20</v>
      </c>
      <c r="H59" s="39" t="s">
        <v>109</v>
      </c>
      <c r="I59" s="39">
        <v>341.86579999999998</v>
      </c>
      <c r="J59" s="26">
        <v>351.72433000000001</v>
      </c>
      <c r="K59" s="40">
        <v>3.75</v>
      </c>
      <c r="L59" s="41">
        <v>94.16</v>
      </c>
      <c r="M59" s="38">
        <f t="shared" si="6"/>
        <v>21.347028999999978</v>
      </c>
      <c r="N59" s="38" t="s">
        <v>111</v>
      </c>
    </row>
    <row r="60" spans="1:14" customFormat="1" ht="34.5" customHeight="1">
      <c r="A60" s="25">
        <v>4</v>
      </c>
      <c r="B60" s="77" t="s">
        <v>175</v>
      </c>
      <c r="C60" s="38" t="s">
        <v>106</v>
      </c>
      <c r="D60" s="38" t="s">
        <v>107</v>
      </c>
      <c r="E60" s="26">
        <v>2</v>
      </c>
      <c r="F60" s="26">
        <v>2024</v>
      </c>
      <c r="G60" s="26" t="s">
        <v>20</v>
      </c>
      <c r="H60" s="25" t="s">
        <v>109</v>
      </c>
      <c r="I60" s="42">
        <v>343.29908999999998</v>
      </c>
      <c r="J60" s="26">
        <v>351.72433000000001</v>
      </c>
      <c r="K60" s="26">
        <v>3.6</v>
      </c>
      <c r="L60" s="28">
        <v>90.66</v>
      </c>
      <c r="M60" s="38">
        <f t="shared" si="6"/>
        <v>21.300331999999976</v>
      </c>
      <c r="N60" s="38" t="s">
        <v>112</v>
      </c>
    </row>
    <row r="61" spans="1:14" customFormat="1" ht="34.5" customHeight="1">
      <c r="A61" s="25">
        <v>5</v>
      </c>
      <c r="B61" s="76" t="s">
        <v>176</v>
      </c>
      <c r="C61" s="38" t="s">
        <v>106</v>
      </c>
      <c r="D61" s="38" t="s">
        <v>107</v>
      </c>
      <c r="E61" s="38">
        <v>2</v>
      </c>
      <c r="F61" s="43">
        <v>2024</v>
      </c>
      <c r="G61" s="26" t="s">
        <v>20</v>
      </c>
      <c r="H61" s="39" t="s">
        <v>109</v>
      </c>
      <c r="I61" s="39">
        <v>342.54342000000003</v>
      </c>
      <c r="J61" s="26">
        <v>351.72433000000001</v>
      </c>
      <c r="K61" s="38">
        <v>3.66</v>
      </c>
      <c r="L61" s="41">
        <v>92.06</v>
      </c>
      <c r="M61" s="38">
        <f t="shared" si="6"/>
        <v>21.19136300000001</v>
      </c>
      <c r="N61" s="38" t="s">
        <v>113</v>
      </c>
    </row>
    <row r="62" spans="1:14" customFormat="1" ht="34.5" customHeight="1">
      <c r="A62" s="25">
        <v>6</v>
      </c>
      <c r="B62" s="78" t="s">
        <v>177</v>
      </c>
      <c r="C62" s="38" t="s">
        <v>106</v>
      </c>
      <c r="D62" s="38" t="s">
        <v>107</v>
      </c>
      <c r="E62" s="38">
        <v>2</v>
      </c>
      <c r="F62" s="43">
        <v>2024</v>
      </c>
      <c r="G62" s="26" t="s">
        <v>20</v>
      </c>
      <c r="H62" s="39" t="s">
        <v>109</v>
      </c>
      <c r="I62" s="39">
        <v>342.06686000000002</v>
      </c>
      <c r="J62" s="26">
        <v>351.72433000000001</v>
      </c>
      <c r="K62" s="38">
        <v>3.52</v>
      </c>
      <c r="L62" s="41">
        <v>88.8</v>
      </c>
      <c r="M62" s="38">
        <f t="shared" si="6"/>
        <v>19.879771000000005</v>
      </c>
      <c r="N62" s="38" t="s">
        <v>114</v>
      </c>
    </row>
    <row r="63" spans="1:14" customFormat="1" ht="34.5" customHeight="1">
      <c r="A63" s="25">
        <v>7</v>
      </c>
      <c r="B63" s="76" t="s">
        <v>178</v>
      </c>
      <c r="C63" s="38" t="s">
        <v>106</v>
      </c>
      <c r="D63" s="38" t="s">
        <v>107</v>
      </c>
      <c r="E63" s="38">
        <v>2</v>
      </c>
      <c r="F63" s="34">
        <v>2024</v>
      </c>
      <c r="G63" s="26" t="s">
        <v>30</v>
      </c>
      <c r="H63" s="39" t="s">
        <v>109</v>
      </c>
      <c r="I63" s="39">
        <v>343.31909999999999</v>
      </c>
      <c r="J63" s="26">
        <v>351.72433000000001</v>
      </c>
      <c r="K63" s="38">
        <v>3.36</v>
      </c>
      <c r="L63" s="41">
        <v>85.06</v>
      </c>
      <c r="M63" s="38">
        <f t="shared" si="6"/>
        <v>19.63433899999999</v>
      </c>
      <c r="N63" s="38" t="s">
        <v>115</v>
      </c>
    </row>
    <row r="64" spans="1:14" customFormat="1" ht="34.5" customHeight="1">
      <c r="A64" s="25">
        <v>8</v>
      </c>
      <c r="B64" s="76" t="s">
        <v>179</v>
      </c>
      <c r="C64" s="38" t="s">
        <v>106</v>
      </c>
      <c r="D64" s="38" t="s">
        <v>107</v>
      </c>
      <c r="E64" s="38">
        <v>2</v>
      </c>
      <c r="F64" s="43">
        <v>2024</v>
      </c>
      <c r="G64" s="26" t="s">
        <v>28</v>
      </c>
      <c r="H64" s="39" t="s">
        <v>109</v>
      </c>
      <c r="I64" s="39">
        <v>343.77901000000003</v>
      </c>
      <c r="J64" s="26">
        <v>351.72433000000001</v>
      </c>
      <c r="K64" s="38">
        <v>3.22</v>
      </c>
      <c r="L64" s="41">
        <v>81.8</v>
      </c>
      <c r="M64" s="38">
        <f t="shared" si="6"/>
        <v>18.978276000000012</v>
      </c>
      <c r="N64" s="38" t="s">
        <v>116</v>
      </c>
    </row>
    <row r="65" spans="1:14" customFormat="1" ht="34.5" customHeight="1">
      <c r="A65" s="25">
        <v>9</v>
      </c>
      <c r="B65" s="76" t="s">
        <v>180</v>
      </c>
      <c r="C65" s="38" t="s">
        <v>106</v>
      </c>
      <c r="D65" s="38" t="s">
        <v>107</v>
      </c>
      <c r="E65" s="38">
        <v>2</v>
      </c>
      <c r="F65" s="43">
        <v>2024</v>
      </c>
      <c r="G65" s="26" t="s">
        <v>117</v>
      </c>
      <c r="H65" s="39" t="s">
        <v>109</v>
      </c>
      <c r="I65" s="39">
        <v>344.76562000000001</v>
      </c>
      <c r="J65" s="26">
        <v>351.72433000000001</v>
      </c>
      <c r="K65" s="38">
        <v>2.75</v>
      </c>
      <c r="L65" s="41">
        <v>70.83</v>
      </c>
      <c r="M65" s="38">
        <f t="shared" si="6"/>
        <v>16.377903000000003</v>
      </c>
      <c r="N65" s="38" t="s">
        <v>118</v>
      </c>
    </row>
    <row r="66" spans="1:14" customFormat="1" ht="34.5" customHeight="1">
      <c r="A66" s="25">
        <v>10</v>
      </c>
      <c r="B66" s="78" t="s">
        <v>181</v>
      </c>
      <c r="C66" s="38" t="s">
        <v>106</v>
      </c>
      <c r="D66" s="38" t="s">
        <v>107</v>
      </c>
      <c r="E66" s="38">
        <v>2</v>
      </c>
      <c r="F66" s="43">
        <v>2024</v>
      </c>
      <c r="G66" s="26" t="s">
        <v>70</v>
      </c>
      <c r="H66" s="39" t="s">
        <v>109</v>
      </c>
      <c r="I66" s="39">
        <v>345.55390999999997</v>
      </c>
      <c r="J66" s="26">
        <v>351.72433000000001</v>
      </c>
      <c r="K66" s="38">
        <v>2.61</v>
      </c>
      <c r="L66" s="41">
        <v>67.56</v>
      </c>
      <c r="M66" s="38">
        <f t="shared" si="6"/>
        <v>15.948705999999977</v>
      </c>
      <c r="N66" s="38" t="s">
        <v>119</v>
      </c>
    </row>
    <row r="67" spans="1:14" customFormat="1" ht="34.5" customHeight="1">
      <c r="A67" s="25">
        <v>11</v>
      </c>
      <c r="B67" s="78" t="s">
        <v>182</v>
      </c>
      <c r="C67" s="38" t="s">
        <v>106</v>
      </c>
      <c r="D67" s="38" t="s">
        <v>107</v>
      </c>
      <c r="E67" s="38">
        <v>2</v>
      </c>
      <c r="F67" s="34">
        <v>2024</v>
      </c>
      <c r="G67" s="26" t="s">
        <v>120</v>
      </c>
      <c r="H67" s="39" t="s">
        <v>109</v>
      </c>
      <c r="I67" s="39">
        <v>333.60667000000001</v>
      </c>
      <c r="J67" s="26">
        <v>351.72433000000001</v>
      </c>
      <c r="K67" s="38">
        <v>2.7</v>
      </c>
      <c r="L67" s="41">
        <v>69.66</v>
      </c>
      <c r="M67" s="38">
        <f t="shared" si="6"/>
        <v>8.2156380000000002</v>
      </c>
      <c r="N67" s="38" t="s">
        <v>121</v>
      </c>
    </row>
    <row r="68" spans="1:14" customFormat="1" ht="34.5" customHeight="1">
      <c r="A68" s="25">
        <v>12</v>
      </c>
      <c r="B68" s="78" t="s">
        <v>183</v>
      </c>
      <c r="C68" s="38" t="s">
        <v>106</v>
      </c>
      <c r="D68" s="38" t="s">
        <v>107</v>
      </c>
      <c r="E68" s="38">
        <v>2</v>
      </c>
      <c r="F68" s="34">
        <v>2024</v>
      </c>
      <c r="G68" s="26" t="s">
        <v>122</v>
      </c>
      <c r="H68" s="39" t="s">
        <v>109</v>
      </c>
      <c r="I68" s="39">
        <v>0</v>
      </c>
      <c r="J68" s="26">
        <v>0</v>
      </c>
      <c r="K68" s="38">
        <v>0</v>
      </c>
      <c r="L68" s="41">
        <v>0</v>
      </c>
      <c r="M68" s="38">
        <v>0</v>
      </c>
      <c r="N68" s="38" t="s">
        <v>123</v>
      </c>
    </row>
    <row r="69" spans="1:14" customFormat="1" ht="42" customHeight="1">
      <c r="A69" s="25">
        <v>13</v>
      </c>
      <c r="B69" s="78" t="s">
        <v>184</v>
      </c>
      <c r="C69" s="38" t="s">
        <v>106</v>
      </c>
      <c r="D69" s="38" t="s">
        <v>107</v>
      </c>
      <c r="E69" s="38">
        <v>2</v>
      </c>
      <c r="F69" s="34">
        <v>2024</v>
      </c>
      <c r="G69" s="26" t="s">
        <v>124</v>
      </c>
      <c r="H69" s="39" t="s">
        <v>109</v>
      </c>
      <c r="I69" s="39">
        <v>0</v>
      </c>
      <c r="J69" s="26">
        <v>0</v>
      </c>
      <c r="K69" s="38">
        <v>0</v>
      </c>
      <c r="L69" s="41">
        <v>0</v>
      </c>
      <c r="M69" s="38">
        <v>0</v>
      </c>
      <c r="N69" s="38" t="s">
        <v>125</v>
      </c>
    </row>
    <row r="70" spans="1:14" customFormat="1" ht="34.5" customHeight="1">
      <c r="A70" s="25">
        <v>14</v>
      </c>
      <c r="B70" s="78" t="s">
        <v>185</v>
      </c>
      <c r="C70" s="38" t="s">
        <v>106</v>
      </c>
      <c r="D70" s="38" t="s">
        <v>107</v>
      </c>
      <c r="E70" s="38">
        <v>2</v>
      </c>
      <c r="F70" s="34">
        <v>2024</v>
      </c>
      <c r="G70" s="26" t="s">
        <v>124</v>
      </c>
      <c r="H70" s="39" t="s">
        <v>109</v>
      </c>
      <c r="I70" s="39">
        <v>0</v>
      </c>
      <c r="J70" s="26">
        <v>0</v>
      </c>
      <c r="K70" s="38">
        <v>0</v>
      </c>
      <c r="L70" s="41">
        <v>0</v>
      </c>
      <c r="M70" s="38">
        <v>0</v>
      </c>
      <c r="N70" s="38" t="s">
        <v>126</v>
      </c>
    </row>
    <row r="71" spans="1:14" customFormat="1" ht="34.5" customHeight="1">
      <c r="A71" s="25">
        <v>15</v>
      </c>
      <c r="B71" s="78" t="s">
        <v>186</v>
      </c>
      <c r="C71" s="38" t="s">
        <v>106</v>
      </c>
      <c r="D71" s="38" t="s">
        <v>107</v>
      </c>
      <c r="E71" s="38">
        <v>2</v>
      </c>
      <c r="F71" s="34">
        <v>2024</v>
      </c>
      <c r="G71" s="26" t="s">
        <v>120</v>
      </c>
      <c r="H71" s="39" t="s">
        <v>109</v>
      </c>
      <c r="I71" s="39">
        <v>0</v>
      </c>
      <c r="J71" s="26">
        <v>0</v>
      </c>
      <c r="K71" s="38">
        <v>0</v>
      </c>
      <c r="L71" s="41">
        <v>0</v>
      </c>
      <c r="M71" s="38">
        <v>0</v>
      </c>
      <c r="N71" s="38" t="s">
        <v>126</v>
      </c>
    </row>
    <row r="72" spans="1:14" customFormat="1" ht="34.5" customHeight="1">
      <c r="A72" s="25">
        <v>16</v>
      </c>
      <c r="B72" s="78" t="s">
        <v>187</v>
      </c>
      <c r="C72" s="38" t="s">
        <v>106</v>
      </c>
      <c r="D72" s="38" t="s">
        <v>107</v>
      </c>
      <c r="E72" s="38">
        <v>2</v>
      </c>
      <c r="F72" s="34">
        <v>2024</v>
      </c>
      <c r="G72" s="26" t="s">
        <v>28</v>
      </c>
      <c r="H72" s="39" t="s">
        <v>109</v>
      </c>
      <c r="I72" s="39">
        <v>0</v>
      </c>
      <c r="J72" s="26">
        <v>0</v>
      </c>
      <c r="K72" s="38">
        <v>0</v>
      </c>
      <c r="L72" s="41">
        <v>0</v>
      </c>
      <c r="M72" s="38">
        <v>0</v>
      </c>
      <c r="N72" s="38" t="s">
        <v>126</v>
      </c>
    </row>
    <row r="73" spans="1:14" customFormat="1" ht="34.5" customHeight="1">
      <c r="A73" s="25">
        <v>17</v>
      </c>
      <c r="B73" s="78" t="s">
        <v>188</v>
      </c>
      <c r="C73" s="38" t="s">
        <v>106</v>
      </c>
      <c r="D73" s="38" t="s">
        <v>107</v>
      </c>
      <c r="E73" s="38">
        <v>0</v>
      </c>
      <c r="F73" s="34">
        <v>0</v>
      </c>
      <c r="G73" s="26">
        <v>0</v>
      </c>
      <c r="H73" s="39" t="s">
        <v>109</v>
      </c>
      <c r="I73" s="39">
        <v>0</v>
      </c>
      <c r="J73" s="26">
        <v>0</v>
      </c>
      <c r="K73" s="38">
        <v>0</v>
      </c>
      <c r="L73" s="41">
        <v>0</v>
      </c>
      <c r="M73" s="38">
        <v>0</v>
      </c>
      <c r="N73" s="38" t="s">
        <v>127</v>
      </c>
    </row>
    <row r="74" spans="1:14" customFormat="1" ht="30">
      <c r="A74" s="25">
        <v>18</v>
      </c>
      <c r="B74" s="78" t="s">
        <v>189</v>
      </c>
      <c r="C74" s="38" t="s">
        <v>106</v>
      </c>
      <c r="D74" s="38" t="s">
        <v>107</v>
      </c>
      <c r="E74" s="38">
        <v>2</v>
      </c>
      <c r="F74" s="34">
        <v>2024</v>
      </c>
      <c r="G74" s="26" t="s">
        <v>25</v>
      </c>
      <c r="H74" s="39" t="s">
        <v>109</v>
      </c>
      <c r="I74" s="39">
        <v>0</v>
      </c>
      <c r="J74" s="26">
        <v>0</v>
      </c>
      <c r="K74" s="38">
        <v>0</v>
      </c>
      <c r="L74" s="41">
        <v>0</v>
      </c>
      <c r="M74" s="38">
        <v>0</v>
      </c>
      <c r="N74" s="38" t="s">
        <v>133</v>
      </c>
    </row>
    <row r="75" spans="1:14" customFormat="1" ht="15">
      <c r="A75" s="25"/>
      <c r="B75" s="78"/>
      <c r="C75" s="38"/>
      <c r="D75" s="38"/>
      <c r="E75" s="38"/>
      <c r="F75" s="34"/>
      <c r="G75" s="26"/>
      <c r="H75" s="39"/>
      <c r="I75" s="39"/>
      <c r="J75" s="26"/>
      <c r="K75" s="38"/>
      <c r="L75" s="41"/>
      <c r="M75" s="38"/>
      <c r="N75" s="38"/>
    </row>
    <row r="76" spans="1:14" customFormat="1" ht="34.5" customHeight="1">
      <c r="A76" s="29">
        <v>1</v>
      </c>
      <c r="B76" s="75" t="s">
        <v>190</v>
      </c>
      <c r="C76" s="35" t="s">
        <v>106</v>
      </c>
      <c r="D76" s="35" t="s">
        <v>107</v>
      </c>
      <c r="E76" s="35">
        <v>3</v>
      </c>
      <c r="F76" s="44">
        <v>2023</v>
      </c>
      <c r="G76" s="30" t="s">
        <v>24</v>
      </c>
      <c r="H76" s="36" t="s">
        <v>109</v>
      </c>
      <c r="I76" s="36">
        <v>367.54064</v>
      </c>
      <c r="J76" s="30">
        <v>366.62072999999998</v>
      </c>
      <c r="K76" s="35">
        <v>3.37</v>
      </c>
      <c r="L76" s="37">
        <v>85.3</v>
      </c>
      <c r="M76" s="35">
        <f t="shared" ref="M76:M83" si="7">((I76-J76)*0.7)+(L76*0.3)</f>
        <v>26.233937000000012</v>
      </c>
      <c r="N76" s="35" t="s">
        <v>18</v>
      </c>
    </row>
    <row r="77" spans="1:14" customFormat="1" ht="34.5" customHeight="1">
      <c r="A77" s="29">
        <v>2</v>
      </c>
      <c r="B77" s="75" t="s">
        <v>191</v>
      </c>
      <c r="C77" s="35" t="s">
        <v>106</v>
      </c>
      <c r="D77" s="35" t="s">
        <v>107</v>
      </c>
      <c r="E77" s="35">
        <v>3</v>
      </c>
      <c r="F77" s="44">
        <v>2023</v>
      </c>
      <c r="G77" s="30" t="s">
        <v>128</v>
      </c>
      <c r="H77" s="36" t="s">
        <v>109</v>
      </c>
      <c r="I77" s="45">
        <v>364.46769999999998</v>
      </c>
      <c r="J77" s="30">
        <v>366.62072999999998</v>
      </c>
      <c r="K77" s="35">
        <v>3.46</v>
      </c>
      <c r="L77" s="37">
        <v>87.4</v>
      </c>
      <c r="M77" s="35">
        <f t="shared" si="7"/>
        <v>24.712879000000001</v>
      </c>
      <c r="N77" s="35" t="s">
        <v>18</v>
      </c>
    </row>
    <row r="78" spans="1:14" customFormat="1" ht="34.5" customHeight="1">
      <c r="A78" s="29">
        <v>3</v>
      </c>
      <c r="B78" s="78" t="s">
        <v>192</v>
      </c>
      <c r="C78" s="38" t="s">
        <v>106</v>
      </c>
      <c r="D78" s="38" t="s">
        <v>107</v>
      </c>
      <c r="E78" s="38">
        <v>3</v>
      </c>
      <c r="F78" s="34">
        <v>2023</v>
      </c>
      <c r="G78" s="26" t="s">
        <v>120</v>
      </c>
      <c r="H78" s="25" t="s">
        <v>109</v>
      </c>
      <c r="I78" s="39">
        <v>362.37776000000002</v>
      </c>
      <c r="J78" s="26">
        <v>366.62072999999998</v>
      </c>
      <c r="K78" s="38">
        <v>3.31</v>
      </c>
      <c r="L78" s="41">
        <v>83.9</v>
      </c>
      <c r="M78" s="38">
        <f t="shared" si="7"/>
        <v>22.199921000000032</v>
      </c>
      <c r="N78" s="38" t="s">
        <v>111</v>
      </c>
    </row>
    <row r="79" spans="1:14" customFormat="1" ht="34.5" customHeight="1">
      <c r="A79" s="29">
        <v>4</v>
      </c>
      <c r="B79" s="76" t="s">
        <v>193</v>
      </c>
      <c r="C79" s="38" t="s">
        <v>106</v>
      </c>
      <c r="D79" s="38" t="s">
        <v>107</v>
      </c>
      <c r="E79" s="38">
        <v>3</v>
      </c>
      <c r="F79" s="43">
        <v>2023</v>
      </c>
      <c r="G79" s="26" t="s">
        <v>24</v>
      </c>
      <c r="H79" s="39" t="s">
        <v>109</v>
      </c>
      <c r="I79" s="39">
        <v>361.08253000000002</v>
      </c>
      <c r="J79" s="26">
        <v>366.62072999999998</v>
      </c>
      <c r="K79" s="38">
        <v>3.1</v>
      </c>
      <c r="L79" s="41">
        <v>79</v>
      </c>
      <c r="M79" s="38">
        <f t="shared" si="7"/>
        <v>19.823260000000026</v>
      </c>
      <c r="N79" s="38" t="s">
        <v>112</v>
      </c>
    </row>
    <row r="80" spans="1:14" customFormat="1" ht="34.5" customHeight="1">
      <c r="A80" s="29">
        <v>5</v>
      </c>
      <c r="B80" s="76" t="s">
        <v>194</v>
      </c>
      <c r="C80" s="38" t="s">
        <v>106</v>
      </c>
      <c r="D80" s="38" t="s">
        <v>107</v>
      </c>
      <c r="E80" s="38">
        <v>3</v>
      </c>
      <c r="F80" s="43">
        <v>2023</v>
      </c>
      <c r="G80" s="26" t="s">
        <v>30</v>
      </c>
      <c r="H80" s="39" t="s">
        <v>109</v>
      </c>
      <c r="I80" s="39">
        <v>356.87542000000002</v>
      </c>
      <c r="J80" s="26">
        <v>366.62072999999998</v>
      </c>
      <c r="K80" s="38">
        <v>3.36</v>
      </c>
      <c r="L80" s="41">
        <v>88.8</v>
      </c>
      <c r="M80" s="38">
        <f t="shared" si="7"/>
        <v>19.818283000000026</v>
      </c>
      <c r="N80" s="38" t="s">
        <v>113</v>
      </c>
    </row>
    <row r="81" spans="1:14" customFormat="1" ht="34.5" customHeight="1">
      <c r="A81" s="29">
        <v>6</v>
      </c>
      <c r="B81" s="76" t="s">
        <v>195</v>
      </c>
      <c r="C81" s="38" t="s">
        <v>106</v>
      </c>
      <c r="D81" s="38" t="s">
        <v>107</v>
      </c>
      <c r="E81" s="38">
        <v>3</v>
      </c>
      <c r="F81" s="34">
        <v>2023</v>
      </c>
      <c r="G81" s="26" t="s">
        <v>20</v>
      </c>
      <c r="H81" s="25" t="s">
        <v>109</v>
      </c>
      <c r="I81" s="39">
        <v>357.11921999999998</v>
      </c>
      <c r="J81" s="26">
        <v>366.62072999999998</v>
      </c>
      <c r="K81" s="38">
        <v>3.24</v>
      </c>
      <c r="L81" s="41">
        <v>82.26</v>
      </c>
      <c r="M81" s="38">
        <f t="shared" si="7"/>
        <v>18.026943000000003</v>
      </c>
      <c r="N81" s="38" t="s">
        <v>114</v>
      </c>
    </row>
    <row r="82" spans="1:14" customFormat="1" ht="34.5" customHeight="1">
      <c r="A82" s="29">
        <v>7</v>
      </c>
      <c r="B82" s="76" t="s">
        <v>196</v>
      </c>
      <c r="C82" s="38" t="s">
        <v>106</v>
      </c>
      <c r="D82" s="38" t="s">
        <v>107</v>
      </c>
      <c r="E82" s="38">
        <v>3</v>
      </c>
      <c r="F82" s="43">
        <v>2023</v>
      </c>
      <c r="G82" s="26" t="s">
        <v>129</v>
      </c>
      <c r="H82" s="39" t="s">
        <v>109</v>
      </c>
      <c r="I82" s="39">
        <v>345.17270000000002</v>
      </c>
      <c r="J82" s="26">
        <v>366.62072999999998</v>
      </c>
      <c r="K82" s="38">
        <v>3.45</v>
      </c>
      <c r="L82" s="41">
        <v>87.16</v>
      </c>
      <c r="M82" s="38">
        <f t="shared" si="7"/>
        <v>11.134379000000029</v>
      </c>
      <c r="N82" s="38" t="s">
        <v>115</v>
      </c>
    </row>
    <row r="83" spans="1:14" customFormat="1" ht="34.5" customHeight="1">
      <c r="A83" s="29">
        <v>8</v>
      </c>
      <c r="B83" s="76" t="s">
        <v>197</v>
      </c>
      <c r="C83" s="38" t="s">
        <v>106</v>
      </c>
      <c r="D83" s="38" t="s">
        <v>107</v>
      </c>
      <c r="E83" s="38">
        <v>3</v>
      </c>
      <c r="F83" s="43">
        <v>2023</v>
      </c>
      <c r="G83" s="26" t="s">
        <v>130</v>
      </c>
      <c r="H83" s="39" t="s">
        <v>109</v>
      </c>
      <c r="I83" s="46">
        <v>331.92788000000002</v>
      </c>
      <c r="J83" s="26">
        <v>366.62072999999998</v>
      </c>
      <c r="K83" s="38">
        <v>3.46</v>
      </c>
      <c r="L83" s="41">
        <v>87.4</v>
      </c>
      <c r="M83" s="38">
        <f t="shared" si="7"/>
        <v>1.9350050000000287</v>
      </c>
      <c r="N83" s="38" t="s">
        <v>116</v>
      </c>
    </row>
    <row r="84" spans="1:14" customFormat="1" ht="34.5" customHeight="1">
      <c r="A84" s="29">
        <v>9</v>
      </c>
      <c r="B84" s="76" t="s">
        <v>198</v>
      </c>
      <c r="C84" s="38" t="s">
        <v>106</v>
      </c>
      <c r="D84" s="38" t="s">
        <v>107</v>
      </c>
      <c r="E84" s="38">
        <v>3</v>
      </c>
      <c r="F84" s="43">
        <v>2023</v>
      </c>
      <c r="G84" s="26" t="s">
        <v>72</v>
      </c>
      <c r="H84" s="39" t="s">
        <v>109</v>
      </c>
      <c r="I84" s="46">
        <v>0</v>
      </c>
      <c r="J84" s="26">
        <v>0</v>
      </c>
      <c r="K84" s="38">
        <v>0</v>
      </c>
      <c r="L84" s="41">
        <v>0</v>
      </c>
      <c r="M84" s="38">
        <v>0</v>
      </c>
      <c r="N84" s="38" t="s">
        <v>131</v>
      </c>
    </row>
    <row r="85" spans="1:14" customFormat="1" ht="34.5" customHeight="1">
      <c r="A85" s="29">
        <v>10</v>
      </c>
      <c r="B85" s="76" t="s">
        <v>199</v>
      </c>
      <c r="C85" s="38" t="s">
        <v>106</v>
      </c>
      <c r="D85" s="38" t="s">
        <v>107</v>
      </c>
      <c r="E85" s="38">
        <v>3</v>
      </c>
      <c r="F85" s="43">
        <v>2023</v>
      </c>
      <c r="G85" s="26" t="s">
        <v>130</v>
      </c>
      <c r="H85" s="39" t="s">
        <v>109</v>
      </c>
      <c r="I85" s="46">
        <v>0</v>
      </c>
      <c r="J85" s="26">
        <v>0</v>
      </c>
      <c r="K85" s="38">
        <v>0</v>
      </c>
      <c r="L85" s="41">
        <v>0</v>
      </c>
      <c r="M85" s="38">
        <v>0</v>
      </c>
      <c r="N85" s="38" t="s">
        <v>132</v>
      </c>
    </row>
    <row r="86" spans="1:14" ht="29.25" customHeight="1"/>
    <row r="87" spans="1:14" customFormat="1" ht="34.5" customHeight="1">
      <c r="A87" s="29">
        <v>1</v>
      </c>
      <c r="B87" s="79" t="s">
        <v>200</v>
      </c>
      <c r="C87" s="30" t="s">
        <v>46</v>
      </c>
      <c r="D87" s="35" t="s">
        <v>134</v>
      </c>
      <c r="E87" s="30">
        <v>2</v>
      </c>
      <c r="F87" s="30">
        <v>2024</v>
      </c>
      <c r="G87" s="30" t="s">
        <v>72</v>
      </c>
      <c r="H87" s="29" t="s">
        <v>135</v>
      </c>
      <c r="I87" s="29">
        <v>407.51767999999998</v>
      </c>
      <c r="J87" s="30">
        <v>412.02749999999997</v>
      </c>
      <c r="K87" s="30">
        <v>3.1</v>
      </c>
      <c r="L87" s="33">
        <v>79</v>
      </c>
      <c r="M87" s="30">
        <f t="shared" ref="M87:M91" si="8">((I87-J87)*0.7)+(L87*0.3)</f>
        <v>20.543126000000008</v>
      </c>
      <c r="N87" s="30" t="s">
        <v>18</v>
      </c>
    </row>
    <row r="88" spans="1:14" customFormat="1" ht="34.5" customHeight="1">
      <c r="A88" s="29">
        <v>2</v>
      </c>
      <c r="B88" s="79" t="s">
        <v>201</v>
      </c>
      <c r="C88" s="30" t="s">
        <v>46</v>
      </c>
      <c r="D88" s="35" t="s">
        <v>134</v>
      </c>
      <c r="E88" s="30">
        <v>2</v>
      </c>
      <c r="F88" s="30">
        <v>2024</v>
      </c>
      <c r="G88" s="30" t="s">
        <v>28</v>
      </c>
      <c r="H88" s="29" t="s">
        <v>135</v>
      </c>
      <c r="I88" s="29">
        <v>403.47275999999999</v>
      </c>
      <c r="J88" s="30">
        <v>412.02749999999997</v>
      </c>
      <c r="K88" s="45">
        <v>3.43</v>
      </c>
      <c r="L88" s="33">
        <v>86.7</v>
      </c>
      <c r="M88" s="30">
        <f t="shared" si="8"/>
        <v>20.021682000000016</v>
      </c>
      <c r="N88" s="30" t="s">
        <v>18</v>
      </c>
    </row>
    <row r="89" spans="1:14" customFormat="1" ht="34.5" customHeight="1">
      <c r="A89" s="25">
        <v>3</v>
      </c>
      <c r="B89" s="80" t="s">
        <v>202</v>
      </c>
      <c r="C89" s="26" t="s">
        <v>46</v>
      </c>
      <c r="D89" s="38" t="s">
        <v>134</v>
      </c>
      <c r="E89" s="26">
        <v>2</v>
      </c>
      <c r="F89" s="26">
        <v>2024</v>
      </c>
      <c r="G89" s="26" t="s">
        <v>136</v>
      </c>
      <c r="H89" s="25" t="s">
        <v>135</v>
      </c>
      <c r="I89" s="46">
        <v>398.23680000000002</v>
      </c>
      <c r="J89" s="26">
        <v>412.02749999999997</v>
      </c>
      <c r="K89" s="46">
        <v>3.04</v>
      </c>
      <c r="L89" s="28">
        <v>77.599999999999994</v>
      </c>
      <c r="M89" s="26">
        <f t="shared" si="8"/>
        <v>13.626510000000028</v>
      </c>
      <c r="N89" s="26" t="s">
        <v>111</v>
      </c>
    </row>
    <row r="90" spans="1:14" customFormat="1" ht="34.5" customHeight="1">
      <c r="A90" s="25">
        <v>4</v>
      </c>
      <c r="B90" s="80" t="s">
        <v>203</v>
      </c>
      <c r="C90" s="26" t="s">
        <v>46</v>
      </c>
      <c r="D90" s="38" t="s">
        <v>134</v>
      </c>
      <c r="E90" s="26">
        <v>2</v>
      </c>
      <c r="F90" s="26">
        <v>2024</v>
      </c>
      <c r="G90" s="26" t="s">
        <v>136</v>
      </c>
      <c r="H90" s="25" t="s">
        <v>135</v>
      </c>
      <c r="I90" s="46">
        <v>378.93013999999999</v>
      </c>
      <c r="J90" s="26">
        <v>412.02749999999997</v>
      </c>
      <c r="K90" s="46">
        <v>3.7</v>
      </c>
      <c r="L90" s="28">
        <v>93</v>
      </c>
      <c r="M90" s="26">
        <f t="shared" si="8"/>
        <v>4.7318480000000136</v>
      </c>
      <c r="N90" s="26" t="s">
        <v>112</v>
      </c>
    </row>
    <row r="91" spans="1:14" customFormat="1" ht="34.5" customHeight="1">
      <c r="A91" s="25">
        <v>5</v>
      </c>
      <c r="B91" s="80" t="s">
        <v>204</v>
      </c>
      <c r="C91" s="26" t="s">
        <v>46</v>
      </c>
      <c r="D91" s="38" t="s">
        <v>134</v>
      </c>
      <c r="E91" s="26">
        <v>2</v>
      </c>
      <c r="F91" s="26">
        <v>2024</v>
      </c>
      <c r="G91" s="26" t="s">
        <v>137</v>
      </c>
      <c r="H91" s="25" t="s">
        <v>135</v>
      </c>
      <c r="I91" s="46">
        <v>371.56035000000003</v>
      </c>
      <c r="J91" s="26">
        <v>412.02749999999997</v>
      </c>
      <c r="K91" s="46" t="s">
        <v>138</v>
      </c>
      <c r="L91" s="28">
        <v>71.3</v>
      </c>
      <c r="M91" s="26">
        <f t="shared" si="8"/>
        <v>-6.9370049999999637</v>
      </c>
      <c r="N91" s="26" t="s">
        <v>113</v>
      </c>
    </row>
    <row r="92" spans="1:14" customFormat="1" ht="34.5" customHeight="1">
      <c r="A92" s="25">
        <v>6</v>
      </c>
      <c r="B92" s="80" t="s">
        <v>205</v>
      </c>
      <c r="C92" s="26" t="s">
        <v>46</v>
      </c>
      <c r="D92" s="38" t="s">
        <v>134</v>
      </c>
      <c r="E92" s="26">
        <v>2</v>
      </c>
      <c r="F92" s="26">
        <v>2024</v>
      </c>
      <c r="G92" s="26" t="s">
        <v>120</v>
      </c>
      <c r="H92" s="25" t="s">
        <v>135</v>
      </c>
      <c r="I92" s="46">
        <v>368.84894000000003</v>
      </c>
      <c r="J92" s="26">
        <v>412.02749999999997</v>
      </c>
      <c r="K92" s="46">
        <v>3.04</v>
      </c>
      <c r="L92" s="28">
        <v>77.599999999999994</v>
      </c>
      <c r="M92" s="26">
        <f>((I92-J92)*0.7)+(L92*0.3)</f>
        <v>-6.9449919999999636</v>
      </c>
      <c r="N92" s="26" t="s">
        <v>114</v>
      </c>
    </row>
    <row r="93" spans="1:14" customFormat="1" ht="34.5" customHeight="1">
      <c r="A93" s="25">
        <v>7</v>
      </c>
      <c r="B93" s="80" t="s">
        <v>206</v>
      </c>
      <c r="C93" s="26" t="s">
        <v>46</v>
      </c>
      <c r="D93" s="38" t="s">
        <v>134</v>
      </c>
      <c r="E93" s="26">
        <v>2</v>
      </c>
      <c r="F93" s="26">
        <v>2024</v>
      </c>
      <c r="G93" s="26" t="s">
        <v>139</v>
      </c>
      <c r="H93" s="25" t="s">
        <v>135</v>
      </c>
      <c r="I93" s="25">
        <v>361.02424999999999</v>
      </c>
      <c r="J93" s="26">
        <v>412.02749999999997</v>
      </c>
      <c r="K93" s="26">
        <v>3.3</v>
      </c>
      <c r="L93" s="28">
        <v>83.66</v>
      </c>
      <c r="M93" s="26">
        <f t="shared" ref="M93:M98" si="9">((I93-J93)*0.7)+(L93*0.3)</f>
        <v>-10.604274999999987</v>
      </c>
      <c r="N93" s="26" t="s">
        <v>115</v>
      </c>
    </row>
    <row r="94" spans="1:14" customFormat="1" ht="34.5" customHeight="1">
      <c r="A94" s="25">
        <v>8</v>
      </c>
      <c r="B94" s="80" t="s">
        <v>207</v>
      </c>
      <c r="C94" s="26" t="s">
        <v>46</v>
      </c>
      <c r="D94" s="38" t="s">
        <v>134</v>
      </c>
      <c r="E94" s="26">
        <v>2</v>
      </c>
      <c r="F94" s="26">
        <v>2024</v>
      </c>
      <c r="G94" s="26" t="s">
        <v>120</v>
      </c>
      <c r="H94" s="25" t="s">
        <v>135</v>
      </c>
      <c r="I94" s="25">
        <v>360.63826999999998</v>
      </c>
      <c r="J94" s="26">
        <v>412.02749999999997</v>
      </c>
      <c r="K94" s="26">
        <v>2.59</v>
      </c>
      <c r="L94" s="28">
        <v>67.099999999999994</v>
      </c>
      <c r="M94" s="26">
        <f t="shared" si="9"/>
        <v>-15.842460999999997</v>
      </c>
      <c r="N94" s="26" t="s">
        <v>116</v>
      </c>
    </row>
    <row r="95" spans="1:14" customFormat="1" ht="34.5" customHeight="1">
      <c r="A95" s="25">
        <v>9</v>
      </c>
      <c r="B95" s="80" t="s">
        <v>208</v>
      </c>
      <c r="C95" s="26" t="s">
        <v>46</v>
      </c>
      <c r="D95" s="38" t="s">
        <v>134</v>
      </c>
      <c r="E95" s="26">
        <v>2</v>
      </c>
      <c r="F95" s="26">
        <v>2024</v>
      </c>
      <c r="G95" s="26" t="s">
        <v>29</v>
      </c>
      <c r="H95" s="25" t="s">
        <v>135</v>
      </c>
      <c r="I95" s="25">
        <v>342.22933999999998</v>
      </c>
      <c r="J95" s="26">
        <v>412.02749999999997</v>
      </c>
      <c r="K95" s="26">
        <v>3.56</v>
      </c>
      <c r="L95" s="28">
        <v>89.73</v>
      </c>
      <c r="M95" s="26">
        <f t="shared" si="9"/>
        <v>-21.939711999999997</v>
      </c>
      <c r="N95" s="26" t="s">
        <v>118</v>
      </c>
    </row>
    <row r="96" spans="1:14" customFormat="1" ht="34.5" customHeight="1">
      <c r="A96" s="25">
        <v>10</v>
      </c>
      <c r="B96" s="80" t="s">
        <v>209</v>
      </c>
      <c r="C96" s="26" t="s">
        <v>46</v>
      </c>
      <c r="D96" s="38" t="s">
        <v>134</v>
      </c>
      <c r="E96" s="26">
        <v>2</v>
      </c>
      <c r="F96" s="26">
        <v>2024</v>
      </c>
      <c r="G96" s="26" t="s">
        <v>120</v>
      </c>
      <c r="H96" s="25" t="s">
        <v>135</v>
      </c>
      <c r="I96" s="46">
        <v>349.78451000000001</v>
      </c>
      <c r="J96" s="26">
        <v>412.02749999999997</v>
      </c>
      <c r="K96" s="26">
        <v>2.66</v>
      </c>
      <c r="L96" s="28">
        <v>68.73</v>
      </c>
      <c r="M96" s="26">
        <f>((I96-J96)*0.7)+(L96*0.3)</f>
        <v>-22.951092999999972</v>
      </c>
      <c r="N96" s="26" t="s">
        <v>119</v>
      </c>
    </row>
    <row r="97" spans="1:14" customFormat="1" ht="34.5" customHeight="1">
      <c r="A97" s="25">
        <v>11</v>
      </c>
      <c r="B97" s="80" t="s">
        <v>210</v>
      </c>
      <c r="C97" s="26" t="s">
        <v>46</v>
      </c>
      <c r="D97" s="38" t="s">
        <v>134</v>
      </c>
      <c r="E97" s="26">
        <v>2</v>
      </c>
      <c r="F97" s="26">
        <v>2024</v>
      </c>
      <c r="G97" s="26" t="s">
        <v>29</v>
      </c>
      <c r="H97" s="25" t="s">
        <v>135</v>
      </c>
      <c r="I97" s="46">
        <v>338.52855</v>
      </c>
      <c r="J97" s="26">
        <v>412.02749999999997</v>
      </c>
      <c r="K97" s="26">
        <v>3.25</v>
      </c>
      <c r="L97" s="28">
        <v>82.5</v>
      </c>
      <c r="M97" s="26">
        <f t="shared" ref="M97" si="10">((I97-J97)*0.7)+(L97*0.3)</f>
        <v>-26.699264999999983</v>
      </c>
      <c r="N97" s="26" t="s">
        <v>121</v>
      </c>
    </row>
    <row r="98" spans="1:14" customFormat="1" ht="34.5" customHeight="1">
      <c r="A98" s="25">
        <v>12</v>
      </c>
      <c r="B98" s="80" t="s">
        <v>211</v>
      </c>
      <c r="C98" s="26" t="s">
        <v>46</v>
      </c>
      <c r="D98" s="38" t="s">
        <v>134</v>
      </c>
      <c r="E98" s="26">
        <v>2</v>
      </c>
      <c r="F98" s="26">
        <v>2024</v>
      </c>
      <c r="G98" s="26" t="s">
        <v>29</v>
      </c>
      <c r="H98" s="25" t="s">
        <v>135</v>
      </c>
      <c r="I98" s="46">
        <v>335.67905000000002</v>
      </c>
      <c r="J98" s="26">
        <v>412.02749999999997</v>
      </c>
      <c r="K98" s="46">
        <v>2.99</v>
      </c>
      <c r="L98" s="28">
        <v>76.430000000000007</v>
      </c>
      <c r="M98" s="26">
        <f t="shared" si="9"/>
        <v>-30.514914999999966</v>
      </c>
      <c r="N98" s="26" t="s">
        <v>140</v>
      </c>
    </row>
    <row r="99" spans="1:14" customFormat="1" ht="34.5" customHeight="1">
      <c r="A99" s="25">
        <v>13</v>
      </c>
      <c r="B99" s="80" t="s">
        <v>212</v>
      </c>
      <c r="C99" s="26" t="s">
        <v>46</v>
      </c>
      <c r="D99" s="38" t="s">
        <v>134</v>
      </c>
      <c r="E99" s="26">
        <v>2</v>
      </c>
      <c r="F99" s="26">
        <v>2024</v>
      </c>
      <c r="G99" s="26" t="s">
        <v>141</v>
      </c>
      <c r="H99" s="25" t="s">
        <v>135</v>
      </c>
      <c r="I99" s="47">
        <v>0</v>
      </c>
      <c r="J99" s="26">
        <v>0</v>
      </c>
      <c r="K99" s="26">
        <v>0</v>
      </c>
      <c r="L99" s="28">
        <v>0</v>
      </c>
      <c r="M99" s="26">
        <v>0</v>
      </c>
      <c r="N99" s="38" t="s">
        <v>142</v>
      </c>
    </row>
    <row r="100" spans="1:14" customFormat="1" ht="34.5" customHeight="1">
      <c r="A100" s="25">
        <v>14</v>
      </c>
      <c r="B100" s="80" t="s">
        <v>213</v>
      </c>
      <c r="C100" s="26" t="s">
        <v>46</v>
      </c>
      <c r="D100" s="38" t="s">
        <v>134</v>
      </c>
      <c r="E100" s="26">
        <v>2</v>
      </c>
      <c r="F100" s="26">
        <v>2024</v>
      </c>
      <c r="G100" s="26" t="s">
        <v>29</v>
      </c>
      <c r="H100" s="25" t="s">
        <v>135</v>
      </c>
      <c r="I100" s="47">
        <v>0</v>
      </c>
      <c r="J100" s="26">
        <v>0</v>
      </c>
      <c r="K100" s="26">
        <v>0</v>
      </c>
      <c r="L100" s="28">
        <v>0</v>
      </c>
      <c r="M100" s="26">
        <v>0</v>
      </c>
      <c r="N100" s="38" t="s">
        <v>143</v>
      </c>
    </row>
    <row r="101" spans="1:14" customFormat="1" ht="34.5" customHeight="1">
      <c r="A101" s="25">
        <v>15</v>
      </c>
      <c r="B101" s="80" t="s">
        <v>214</v>
      </c>
      <c r="C101" s="26" t="s">
        <v>46</v>
      </c>
      <c r="D101" s="38" t="s">
        <v>134</v>
      </c>
      <c r="E101" s="26">
        <v>2</v>
      </c>
      <c r="F101" s="26">
        <v>2024</v>
      </c>
      <c r="G101" s="26" t="s">
        <v>144</v>
      </c>
      <c r="H101" s="25" t="s">
        <v>135</v>
      </c>
      <c r="I101" s="47">
        <v>0</v>
      </c>
      <c r="J101" s="26">
        <v>0</v>
      </c>
      <c r="K101" s="26">
        <v>0</v>
      </c>
      <c r="L101" s="28">
        <v>0</v>
      </c>
      <c r="M101" s="26">
        <v>0</v>
      </c>
      <c r="N101" s="38" t="s">
        <v>145</v>
      </c>
    </row>
    <row r="102" spans="1:14" customFormat="1" ht="34.5" customHeight="1">
      <c r="A102" s="25">
        <v>16</v>
      </c>
      <c r="B102" s="80" t="s">
        <v>215</v>
      </c>
      <c r="C102" s="26" t="s">
        <v>46</v>
      </c>
      <c r="D102" s="38" t="s">
        <v>134</v>
      </c>
      <c r="E102" s="26">
        <v>2</v>
      </c>
      <c r="F102" s="26">
        <v>2024</v>
      </c>
      <c r="G102" s="26" t="s">
        <v>110</v>
      </c>
      <c r="H102" s="25" t="s">
        <v>135</v>
      </c>
      <c r="I102" s="47">
        <v>0</v>
      </c>
      <c r="J102" s="26">
        <v>0</v>
      </c>
      <c r="K102" s="26">
        <v>0</v>
      </c>
      <c r="L102" s="28">
        <v>0</v>
      </c>
      <c r="M102" s="26">
        <v>0</v>
      </c>
      <c r="N102" s="38" t="s">
        <v>146</v>
      </c>
    </row>
    <row r="103" spans="1:14" customFormat="1" ht="34.5" customHeight="1">
      <c r="A103" s="25">
        <v>17</v>
      </c>
      <c r="B103" s="80" t="s">
        <v>216</v>
      </c>
      <c r="C103" s="26" t="s">
        <v>46</v>
      </c>
      <c r="D103" s="38" t="s">
        <v>134</v>
      </c>
      <c r="E103" s="26">
        <v>2</v>
      </c>
      <c r="F103" s="26">
        <v>2024</v>
      </c>
      <c r="G103" s="26" t="s">
        <v>30</v>
      </c>
      <c r="H103" s="25" t="s">
        <v>135</v>
      </c>
      <c r="I103" s="47">
        <v>0</v>
      </c>
      <c r="J103" s="26">
        <v>0</v>
      </c>
      <c r="K103" s="26">
        <v>0</v>
      </c>
      <c r="L103" s="28">
        <v>0</v>
      </c>
      <c r="M103" s="26">
        <v>0</v>
      </c>
      <c r="N103" s="38" t="s">
        <v>147</v>
      </c>
    </row>
    <row r="104" spans="1:14" customFormat="1" ht="34.5" customHeight="1">
      <c r="A104" s="25">
        <v>18</v>
      </c>
      <c r="B104" s="80" t="s">
        <v>217</v>
      </c>
      <c r="C104" s="26" t="s">
        <v>46</v>
      </c>
      <c r="D104" s="38" t="s">
        <v>134</v>
      </c>
      <c r="E104" s="26">
        <v>2</v>
      </c>
      <c r="F104" s="26">
        <v>2024</v>
      </c>
      <c r="G104" s="26" t="s">
        <v>148</v>
      </c>
      <c r="H104" s="25" t="s">
        <v>135</v>
      </c>
      <c r="I104" s="47">
        <v>0</v>
      </c>
      <c r="J104" s="26">
        <v>0</v>
      </c>
      <c r="K104" s="26">
        <v>0</v>
      </c>
      <c r="L104" s="28">
        <v>0</v>
      </c>
      <c r="M104" s="26">
        <v>0</v>
      </c>
      <c r="N104" s="38" t="s">
        <v>146</v>
      </c>
    </row>
    <row r="105" spans="1:14" customFormat="1" ht="34.5" customHeight="1">
      <c r="A105" s="25">
        <v>19</v>
      </c>
      <c r="B105" s="80" t="s">
        <v>218</v>
      </c>
      <c r="C105" s="26" t="s">
        <v>46</v>
      </c>
      <c r="D105" s="38" t="s">
        <v>134</v>
      </c>
      <c r="E105" s="26">
        <v>2</v>
      </c>
      <c r="F105" s="26">
        <v>2024</v>
      </c>
      <c r="G105" s="26" t="s">
        <v>149</v>
      </c>
      <c r="H105" s="25" t="s">
        <v>135</v>
      </c>
      <c r="I105" s="47">
        <v>0</v>
      </c>
      <c r="J105" s="26">
        <v>0</v>
      </c>
      <c r="K105" s="26">
        <v>0</v>
      </c>
      <c r="L105" s="28">
        <v>0</v>
      </c>
      <c r="M105" s="26">
        <v>0</v>
      </c>
      <c r="N105" s="38" t="s">
        <v>142</v>
      </c>
    </row>
    <row r="106" spans="1:14" customFormat="1" ht="34.5" customHeight="1">
      <c r="A106" s="25">
        <v>20</v>
      </c>
      <c r="B106" s="80" t="s">
        <v>219</v>
      </c>
      <c r="C106" s="26" t="s">
        <v>46</v>
      </c>
      <c r="D106" s="38" t="s">
        <v>134</v>
      </c>
      <c r="E106" s="26">
        <v>2</v>
      </c>
      <c r="F106" s="26">
        <v>2024</v>
      </c>
      <c r="G106" s="26" t="s">
        <v>137</v>
      </c>
      <c r="H106" s="25" t="s">
        <v>135</v>
      </c>
      <c r="I106" s="47"/>
      <c r="J106" s="26"/>
      <c r="K106" s="26"/>
      <c r="L106" s="28"/>
      <c r="M106" s="26"/>
      <c r="N106" s="38" t="s">
        <v>143</v>
      </c>
    </row>
    <row r="107" spans="1:14" customFormat="1" ht="34.5" customHeight="1">
      <c r="A107" s="25"/>
      <c r="B107" s="80"/>
      <c r="C107" s="26"/>
      <c r="D107" s="38"/>
      <c r="E107" s="26"/>
      <c r="F107" s="26"/>
      <c r="G107" s="26"/>
      <c r="H107" s="25"/>
      <c r="I107" s="47"/>
      <c r="J107" s="26"/>
      <c r="K107" s="26"/>
      <c r="L107" s="28"/>
      <c r="M107" s="26"/>
      <c r="N107" s="38"/>
    </row>
    <row r="108" spans="1:14" customFormat="1" ht="34.5" customHeight="1">
      <c r="A108" s="29">
        <v>1</v>
      </c>
      <c r="B108" s="79" t="s">
        <v>220</v>
      </c>
      <c r="C108" s="30" t="s">
        <v>46</v>
      </c>
      <c r="D108" s="35" t="s">
        <v>134</v>
      </c>
      <c r="E108" s="30">
        <v>3</v>
      </c>
      <c r="F108" s="30">
        <v>2023</v>
      </c>
      <c r="G108" s="30" t="s">
        <v>150</v>
      </c>
      <c r="H108" s="29" t="s">
        <v>135</v>
      </c>
      <c r="I108" s="45">
        <v>393.78573</v>
      </c>
      <c r="J108" s="30">
        <v>399.46517</v>
      </c>
      <c r="K108" s="30">
        <v>3.43</v>
      </c>
      <c r="L108" s="33">
        <v>86.7</v>
      </c>
      <c r="M108" s="30">
        <f t="shared" ref="M108:M118" si="11">((I108-J108)*0.7)+(L108*0.3)</f>
        <v>22.034392000000004</v>
      </c>
      <c r="N108" s="30" t="s">
        <v>18</v>
      </c>
    </row>
    <row r="109" spans="1:14" customFormat="1" ht="34.5" customHeight="1">
      <c r="A109" s="29">
        <v>2</v>
      </c>
      <c r="B109" s="79" t="s">
        <v>221</v>
      </c>
      <c r="C109" s="30" t="s">
        <v>46</v>
      </c>
      <c r="D109" s="35" t="s">
        <v>134</v>
      </c>
      <c r="E109" s="30">
        <v>3</v>
      </c>
      <c r="F109" s="30">
        <v>2023</v>
      </c>
      <c r="G109" s="30" t="s">
        <v>151</v>
      </c>
      <c r="H109" s="29" t="s">
        <v>135</v>
      </c>
      <c r="I109" s="29">
        <v>394.99234000000001</v>
      </c>
      <c r="J109" s="30">
        <v>399.46517</v>
      </c>
      <c r="K109" s="30">
        <v>3.2</v>
      </c>
      <c r="L109" s="33">
        <v>81.33</v>
      </c>
      <c r="M109" s="30">
        <f t="shared" si="11"/>
        <v>21.268019000000006</v>
      </c>
      <c r="N109" s="30" t="s">
        <v>18</v>
      </c>
    </row>
    <row r="110" spans="1:14" customFormat="1" ht="34.5" customHeight="1">
      <c r="A110" s="25">
        <v>3</v>
      </c>
      <c r="B110" s="80" t="s">
        <v>222</v>
      </c>
      <c r="C110" s="26" t="s">
        <v>46</v>
      </c>
      <c r="D110" s="38" t="s">
        <v>134</v>
      </c>
      <c r="E110" s="26">
        <v>3</v>
      </c>
      <c r="F110" s="26">
        <v>2023</v>
      </c>
      <c r="G110" s="26" t="s">
        <v>73</v>
      </c>
      <c r="H110" s="25" t="s">
        <v>135</v>
      </c>
      <c r="I110" s="46">
        <v>392.05671999999998</v>
      </c>
      <c r="J110" s="26">
        <v>399.46517</v>
      </c>
      <c r="K110" s="46">
        <v>3.45</v>
      </c>
      <c r="L110" s="28">
        <v>87.16</v>
      </c>
      <c r="M110" s="26">
        <f t="shared" si="11"/>
        <v>20.962084999999988</v>
      </c>
      <c r="N110" s="26" t="s">
        <v>111</v>
      </c>
    </row>
    <row r="111" spans="1:14" customFormat="1" ht="34.5" customHeight="1">
      <c r="A111" s="25">
        <v>4</v>
      </c>
      <c r="B111" s="80" t="s">
        <v>223</v>
      </c>
      <c r="C111" s="26" t="s">
        <v>46</v>
      </c>
      <c r="D111" s="38" t="s">
        <v>134</v>
      </c>
      <c r="E111" s="26">
        <v>3</v>
      </c>
      <c r="F111" s="26">
        <v>2023</v>
      </c>
      <c r="G111" s="26" t="s">
        <v>152</v>
      </c>
      <c r="H111" s="25" t="s">
        <v>135</v>
      </c>
      <c r="I111" s="46">
        <v>393.52253999999999</v>
      </c>
      <c r="J111" s="26">
        <v>399.46517</v>
      </c>
      <c r="K111" s="46">
        <v>2.9</v>
      </c>
      <c r="L111" s="28">
        <v>74.33</v>
      </c>
      <c r="M111" s="26">
        <f t="shared" si="11"/>
        <v>18.139158999999992</v>
      </c>
      <c r="N111" s="26" t="s">
        <v>112</v>
      </c>
    </row>
    <row r="112" spans="1:14" customFormat="1" ht="34.5" customHeight="1">
      <c r="A112" s="25">
        <v>5</v>
      </c>
      <c r="B112" s="80" t="s">
        <v>224</v>
      </c>
      <c r="C112" s="26" t="s">
        <v>46</v>
      </c>
      <c r="D112" s="38" t="s">
        <v>134</v>
      </c>
      <c r="E112" s="26">
        <v>3</v>
      </c>
      <c r="F112" s="26">
        <v>2023</v>
      </c>
      <c r="G112" s="26" t="s">
        <v>28</v>
      </c>
      <c r="H112" s="25" t="s">
        <v>135</v>
      </c>
      <c r="I112" s="48">
        <v>390.47505000000001</v>
      </c>
      <c r="J112" s="26">
        <v>399.46517</v>
      </c>
      <c r="K112" s="26">
        <v>2.97</v>
      </c>
      <c r="L112" s="28">
        <v>75.959999999999994</v>
      </c>
      <c r="M112" s="26">
        <f t="shared" si="11"/>
        <v>16.494916000000003</v>
      </c>
      <c r="N112" s="26" t="s">
        <v>113</v>
      </c>
    </row>
    <row r="113" spans="1:14" customFormat="1" ht="34.5" customHeight="1">
      <c r="A113" s="25">
        <v>6</v>
      </c>
      <c r="B113" s="80" t="s">
        <v>225</v>
      </c>
      <c r="C113" s="26" t="s">
        <v>46</v>
      </c>
      <c r="D113" s="38" t="s">
        <v>134</v>
      </c>
      <c r="E113" s="26">
        <v>3</v>
      </c>
      <c r="F113" s="26">
        <v>2023</v>
      </c>
      <c r="G113" s="26" t="s">
        <v>29</v>
      </c>
      <c r="H113" s="25" t="s">
        <v>135</v>
      </c>
      <c r="I113" s="25">
        <v>374.32159000000001</v>
      </c>
      <c r="J113" s="26">
        <v>399.46517</v>
      </c>
      <c r="K113" s="26">
        <v>3.15</v>
      </c>
      <c r="L113" s="28">
        <v>80.16</v>
      </c>
      <c r="M113" s="26">
        <f t="shared" si="11"/>
        <v>6.4474940000000096</v>
      </c>
      <c r="N113" s="26" t="s">
        <v>114</v>
      </c>
    </row>
    <row r="114" spans="1:14" s="49" customFormat="1" ht="34.5" customHeight="1">
      <c r="A114" s="25">
        <v>7</v>
      </c>
      <c r="B114" s="81" t="s">
        <v>226</v>
      </c>
      <c r="C114" s="38" t="s">
        <v>46</v>
      </c>
      <c r="D114" s="38" t="s">
        <v>134</v>
      </c>
      <c r="E114" s="38">
        <v>3</v>
      </c>
      <c r="F114" s="38">
        <v>2023</v>
      </c>
      <c r="G114" s="38" t="s">
        <v>130</v>
      </c>
      <c r="H114" s="25" t="s">
        <v>135</v>
      </c>
      <c r="I114" s="39">
        <v>370.45692000000003</v>
      </c>
      <c r="J114" s="38">
        <v>399.46517</v>
      </c>
      <c r="K114" s="38">
        <v>2.79</v>
      </c>
      <c r="L114" s="41">
        <v>71.760000000000005</v>
      </c>
      <c r="M114" s="38">
        <f t="shared" si="11"/>
        <v>1.2222250000000194</v>
      </c>
      <c r="N114" s="26" t="s">
        <v>115</v>
      </c>
    </row>
    <row r="115" spans="1:14" customFormat="1" ht="34.5" customHeight="1">
      <c r="A115" s="25">
        <v>8</v>
      </c>
      <c r="B115" s="80" t="s">
        <v>227</v>
      </c>
      <c r="C115" s="26" t="s">
        <v>46</v>
      </c>
      <c r="D115" s="38" t="s">
        <v>134</v>
      </c>
      <c r="E115" s="26">
        <v>3</v>
      </c>
      <c r="F115" s="26">
        <v>2023</v>
      </c>
      <c r="G115" s="26" t="s">
        <v>136</v>
      </c>
      <c r="H115" s="25" t="s">
        <v>135</v>
      </c>
      <c r="I115" s="25">
        <v>365.78584999999998</v>
      </c>
      <c r="J115" s="26">
        <v>399.46517</v>
      </c>
      <c r="K115" s="26">
        <v>2.88</v>
      </c>
      <c r="L115" s="28">
        <v>73.86</v>
      </c>
      <c r="M115" s="26">
        <f t="shared" si="11"/>
        <v>-1.4175240000000144</v>
      </c>
      <c r="N115" s="26" t="s">
        <v>116</v>
      </c>
    </row>
    <row r="116" spans="1:14" customFormat="1" ht="34.5" customHeight="1">
      <c r="A116" s="25">
        <v>9</v>
      </c>
      <c r="B116" s="80" t="s">
        <v>228</v>
      </c>
      <c r="C116" s="26" t="s">
        <v>46</v>
      </c>
      <c r="D116" s="38" t="s">
        <v>134</v>
      </c>
      <c r="E116" s="26">
        <v>3</v>
      </c>
      <c r="F116" s="26">
        <v>2023</v>
      </c>
      <c r="G116" s="26" t="s">
        <v>120</v>
      </c>
      <c r="H116" s="25" t="s">
        <v>135</v>
      </c>
      <c r="I116" s="25">
        <v>346.24099000000001</v>
      </c>
      <c r="J116" s="26">
        <v>399.46517</v>
      </c>
      <c r="K116" s="46">
        <v>2.99</v>
      </c>
      <c r="L116" s="28">
        <v>76.430000000000007</v>
      </c>
      <c r="M116" s="26">
        <f t="shared" si="11"/>
        <v>-14.327925999999991</v>
      </c>
      <c r="N116" s="26" t="s">
        <v>118</v>
      </c>
    </row>
    <row r="117" spans="1:14" customFormat="1" ht="34.5" customHeight="1">
      <c r="A117" s="25">
        <v>10</v>
      </c>
      <c r="B117" s="80" t="s">
        <v>229</v>
      </c>
      <c r="C117" s="26" t="s">
        <v>46</v>
      </c>
      <c r="D117" s="38" t="s">
        <v>134</v>
      </c>
      <c r="E117" s="26">
        <v>3</v>
      </c>
      <c r="F117" s="26">
        <v>2023</v>
      </c>
      <c r="G117" s="26" t="s">
        <v>120</v>
      </c>
      <c r="H117" s="25" t="s">
        <v>135</v>
      </c>
      <c r="I117" s="48">
        <v>347.51546999999999</v>
      </c>
      <c r="J117" s="26">
        <v>399.46517</v>
      </c>
      <c r="K117" s="50">
        <v>2.61</v>
      </c>
      <c r="L117" s="28">
        <v>67.56</v>
      </c>
      <c r="M117" s="26">
        <f t="shared" si="11"/>
        <v>-16.096789999999999</v>
      </c>
      <c r="N117" s="26" t="s">
        <v>119</v>
      </c>
    </row>
    <row r="118" spans="1:14" customFormat="1" ht="34.5" customHeight="1">
      <c r="A118" s="25">
        <v>11</v>
      </c>
      <c r="B118" s="80" t="s">
        <v>230</v>
      </c>
      <c r="C118" s="26" t="s">
        <v>46</v>
      </c>
      <c r="D118" s="38" t="s">
        <v>134</v>
      </c>
      <c r="E118" s="26">
        <v>3</v>
      </c>
      <c r="F118" s="26">
        <v>2023</v>
      </c>
      <c r="G118" s="26" t="s">
        <v>153</v>
      </c>
      <c r="H118" s="25" t="s">
        <v>135</v>
      </c>
      <c r="I118" s="46">
        <v>334.60676999999998</v>
      </c>
      <c r="J118" s="26">
        <v>399.46517</v>
      </c>
      <c r="K118" s="46">
        <v>2.94</v>
      </c>
      <c r="L118" s="28">
        <v>75.260000000000005</v>
      </c>
      <c r="M118" s="26">
        <f t="shared" si="11"/>
        <v>-22.822880000000008</v>
      </c>
      <c r="N118" s="26" t="s">
        <v>121</v>
      </c>
    </row>
    <row r="119" spans="1:14" customFormat="1" ht="34.5" customHeight="1">
      <c r="A119" s="25">
        <v>12</v>
      </c>
      <c r="B119" s="80" t="s">
        <v>231</v>
      </c>
      <c r="C119" s="26" t="s">
        <v>46</v>
      </c>
      <c r="D119" s="38" t="s">
        <v>134</v>
      </c>
      <c r="E119" s="26">
        <v>3</v>
      </c>
      <c r="F119" s="26">
        <v>2023</v>
      </c>
      <c r="G119" s="26" t="s">
        <v>120</v>
      </c>
      <c r="H119" s="25" t="s">
        <v>135</v>
      </c>
      <c r="I119" s="46">
        <v>0</v>
      </c>
      <c r="J119" s="26">
        <v>0</v>
      </c>
      <c r="K119" s="46">
        <v>0</v>
      </c>
      <c r="L119" s="28">
        <v>0</v>
      </c>
      <c r="M119" s="26">
        <v>0</v>
      </c>
      <c r="N119" s="38" t="s">
        <v>132</v>
      </c>
    </row>
    <row r="120" spans="1:14" customFormat="1" ht="34.5" customHeight="1">
      <c r="A120" s="25">
        <v>13</v>
      </c>
      <c r="B120" s="80" t="s">
        <v>232</v>
      </c>
      <c r="C120" s="26" t="s">
        <v>46</v>
      </c>
      <c r="D120" s="38" t="s">
        <v>134</v>
      </c>
      <c r="E120" s="26">
        <v>3</v>
      </c>
      <c r="F120" s="26">
        <v>2023</v>
      </c>
      <c r="G120" s="26" t="s">
        <v>120</v>
      </c>
      <c r="H120" s="25" t="s">
        <v>135</v>
      </c>
      <c r="I120" s="46">
        <v>0</v>
      </c>
      <c r="J120" s="26">
        <v>0</v>
      </c>
      <c r="K120" s="46">
        <v>0</v>
      </c>
      <c r="L120" s="28">
        <v>0</v>
      </c>
      <c r="M120" s="26">
        <v>0</v>
      </c>
      <c r="N120" s="38" t="s">
        <v>132</v>
      </c>
    </row>
    <row r="121" spans="1:14" customFormat="1" ht="34.5" customHeight="1">
      <c r="A121" s="25">
        <v>14</v>
      </c>
      <c r="B121" s="80" t="s">
        <v>233</v>
      </c>
      <c r="C121" s="26" t="s">
        <v>46</v>
      </c>
      <c r="D121" s="38" t="s">
        <v>134</v>
      </c>
      <c r="E121" s="26">
        <v>3</v>
      </c>
      <c r="F121" s="26">
        <v>2023</v>
      </c>
      <c r="G121" s="26" t="s">
        <v>154</v>
      </c>
      <c r="H121" s="25" t="s">
        <v>135</v>
      </c>
      <c r="I121" s="46">
        <v>0</v>
      </c>
      <c r="J121" s="26">
        <v>0</v>
      </c>
      <c r="K121" s="46">
        <v>0</v>
      </c>
      <c r="L121" s="28">
        <v>0</v>
      </c>
      <c r="M121" s="26">
        <v>0</v>
      </c>
      <c r="N121" s="26" t="s">
        <v>155</v>
      </c>
    </row>
    <row r="122" spans="1:14" customFormat="1" ht="34.5" customHeight="1">
      <c r="A122" s="25">
        <v>15</v>
      </c>
      <c r="B122" s="80" t="s">
        <v>234</v>
      </c>
      <c r="C122" s="26" t="s">
        <v>46</v>
      </c>
      <c r="D122" s="38" t="s">
        <v>134</v>
      </c>
      <c r="E122" s="26">
        <v>3</v>
      </c>
      <c r="F122" s="26">
        <v>2023</v>
      </c>
      <c r="G122" s="26" t="s">
        <v>120</v>
      </c>
      <c r="H122" s="25" t="s">
        <v>135</v>
      </c>
      <c r="I122" s="46">
        <v>0</v>
      </c>
      <c r="J122" s="26">
        <v>0</v>
      </c>
      <c r="K122" s="46">
        <v>0</v>
      </c>
      <c r="L122" s="28">
        <v>0</v>
      </c>
      <c r="M122" s="26">
        <v>0</v>
      </c>
      <c r="N122" s="38" t="s">
        <v>132</v>
      </c>
    </row>
    <row r="123" spans="1:14" customFormat="1" ht="34.5" customHeight="1">
      <c r="A123" s="25">
        <v>16</v>
      </c>
      <c r="B123" s="80" t="s">
        <v>235</v>
      </c>
      <c r="C123" s="26" t="s">
        <v>46</v>
      </c>
      <c r="D123" s="38" t="s">
        <v>134</v>
      </c>
      <c r="E123" s="26">
        <v>3</v>
      </c>
      <c r="F123" s="26">
        <v>2023</v>
      </c>
      <c r="G123" s="26" t="s">
        <v>139</v>
      </c>
      <c r="H123" s="25" t="s">
        <v>135</v>
      </c>
      <c r="I123" s="46">
        <v>0</v>
      </c>
      <c r="J123" s="26">
        <v>0</v>
      </c>
      <c r="K123" s="46">
        <v>0</v>
      </c>
      <c r="L123" s="28">
        <v>0</v>
      </c>
      <c r="M123" s="26">
        <v>0</v>
      </c>
      <c r="N123" s="38" t="s">
        <v>156</v>
      </c>
    </row>
    <row r="124" spans="1:14" customFormat="1" ht="34.5" customHeight="1">
      <c r="A124" s="25">
        <v>17</v>
      </c>
      <c r="B124" s="80" t="s">
        <v>236</v>
      </c>
      <c r="C124" s="26" t="s">
        <v>46</v>
      </c>
      <c r="D124" s="38" t="s">
        <v>134</v>
      </c>
      <c r="E124" s="26">
        <v>3</v>
      </c>
      <c r="F124" s="26">
        <v>2023</v>
      </c>
      <c r="G124" s="26" t="s">
        <v>72</v>
      </c>
      <c r="H124" s="25" t="s">
        <v>135</v>
      </c>
      <c r="I124" s="46">
        <v>0</v>
      </c>
      <c r="J124" s="26">
        <v>0</v>
      </c>
      <c r="K124" s="46">
        <v>0</v>
      </c>
      <c r="L124" s="28">
        <v>0</v>
      </c>
      <c r="M124" s="26">
        <v>0</v>
      </c>
      <c r="N124" s="38" t="s">
        <v>157</v>
      </c>
    </row>
    <row r="125" spans="1:14" customFormat="1" ht="34.5" customHeight="1">
      <c r="A125" s="25">
        <v>18</v>
      </c>
      <c r="B125" s="80" t="s">
        <v>237</v>
      </c>
      <c r="C125" s="26" t="s">
        <v>46</v>
      </c>
      <c r="D125" s="38" t="s">
        <v>134</v>
      </c>
      <c r="E125" s="26">
        <v>3</v>
      </c>
      <c r="F125" s="26">
        <v>2023</v>
      </c>
      <c r="G125" s="26" t="s">
        <v>120</v>
      </c>
      <c r="H125" s="25" t="s">
        <v>135</v>
      </c>
      <c r="I125" s="47">
        <v>0</v>
      </c>
      <c r="J125" s="26">
        <v>0</v>
      </c>
      <c r="K125" s="26">
        <v>0</v>
      </c>
      <c r="L125" s="28">
        <v>0</v>
      </c>
      <c r="M125" s="26">
        <v>0</v>
      </c>
      <c r="N125" s="38" t="s">
        <v>143</v>
      </c>
    </row>
    <row r="126" spans="1:14" ht="22.5" customHeight="1"/>
    <row r="127" spans="1:14" customFormat="1" ht="24.95" customHeight="1">
      <c r="A127" s="29">
        <v>1</v>
      </c>
      <c r="B127" s="73" t="s">
        <v>256</v>
      </c>
      <c r="C127" s="30" t="s">
        <v>46</v>
      </c>
      <c r="D127" s="35" t="s">
        <v>239</v>
      </c>
      <c r="E127" s="30">
        <v>2</v>
      </c>
      <c r="F127" s="30">
        <v>2024</v>
      </c>
      <c r="G127" s="30" t="s">
        <v>73</v>
      </c>
      <c r="H127" s="29" t="s">
        <v>240</v>
      </c>
      <c r="I127" s="29">
        <v>340.78647000000001</v>
      </c>
      <c r="J127" s="30">
        <v>336.95756</v>
      </c>
      <c r="K127" s="32">
        <v>2.77</v>
      </c>
      <c r="L127" s="33">
        <v>71.3</v>
      </c>
      <c r="M127" s="30">
        <f t="shared" ref="M127:M148" si="12">((I127-J127)*0.7)+(L127*0.3)</f>
        <v>24.070237000000002</v>
      </c>
      <c r="N127" s="30" t="s">
        <v>18</v>
      </c>
    </row>
    <row r="128" spans="1:14" customFormat="1" ht="24.95" customHeight="1">
      <c r="A128" s="29">
        <v>2</v>
      </c>
      <c r="B128" s="73" t="s">
        <v>257</v>
      </c>
      <c r="C128" s="30" t="s">
        <v>46</v>
      </c>
      <c r="D128" s="35" t="s">
        <v>239</v>
      </c>
      <c r="E128" s="30">
        <v>2</v>
      </c>
      <c r="F128" s="30">
        <v>2024</v>
      </c>
      <c r="G128" s="30" t="s">
        <v>20</v>
      </c>
      <c r="H128" s="29" t="s">
        <v>240</v>
      </c>
      <c r="I128" s="29">
        <v>329.76609999999999</v>
      </c>
      <c r="J128" s="30">
        <v>336.95756</v>
      </c>
      <c r="K128" s="32">
        <v>3.87</v>
      </c>
      <c r="L128" s="33">
        <v>96.96</v>
      </c>
      <c r="M128" s="30">
        <f t="shared" si="12"/>
        <v>24.053977999999994</v>
      </c>
      <c r="N128" s="30" t="s">
        <v>18</v>
      </c>
    </row>
    <row r="129" spans="1:14" customFormat="1" ht="24.95" customHeight="1">
      <c r="A129" s="25">
        <v>3</v>
      </c>
      <c r="B129" s="72" t="s">
        <v>258</v>
      </c>
      <c r="C129" s="26" t="s">
        <v>46</v>
      </c>
      <c r="D129" s="38" t="s">
        <v>239</v>
      </c>
      <c r="E129" s="26">
        <v>2</v>
      </c>
      <c r="F129" s="26">
        <v>2024</v>
      </c>
      <c r="G129" s="26" t="s">
        <v>20</v>
      </c>
      <c r="H129" s="25" t="s">
        <v>240</v>
      </c>
      <c r="I129" s="25">
        <v>329.82769000000002</v>
      </c>
      <c r="J129" s="26">
        <v>336.95756</v>
      </c>
      <c r="K129" s="27">
        <v>3.82</v>
      </c>
      <c r="L129" s="28">
        <v>95.8</v>
      </c>
      <c r="M129" s="26">
        <f t="shared" si="12"/>
        <v>23.749091000000011</v>
      </c>
      <c r="N129" s="26" t="s">
        <v>111</v>
      </c>
    </row>
    <row r="130" spans="1:14" customFormat="1" ht="24.95" customHeight="1">
      <c r="A130" s="25">
        <v>4</v>
      </c>
      <c r="B130" s="82" t="s">
        <v>259</v>
      </c>
      <c r="C130" s="34" t="s">
        <v>46</v>
      </c>
      <c r="D130" s="43" t="s">
        <v>239</v>
      </c>
      <c r="E130" s="34">
        <v>2</v>
      </c>
      <c r="F130" s="34">
        <v>2024</v>
      </c>
      <c r="G130" s="34" t="s">
        <v>120</v>
      </c>
      <c r="H130" s="54" t="s">
        <v>240</v>
      </c>
      <c r="I130" s="54">
        <v>334.64247999999998</v>
      </c>
      <c r="J130" s="34">
        <v>336.95756</v>
      </c>
      <c r="K130" s="55">
        <v>3.26</v>
      </c>
      <c r="L130" s="56">
        <v>82.73</v>
      </c>
      <c r="M130" s="34">
        <f t="shared" si="12"/>
        <v>23.198443999999984</v>
      </c>
      <c r="N130" s="26" t="s">
        <v>112</v>
      </c>
    </row>
    <row r="131" spans="1:14" customFormat="1" ht="24.95" customHeight="1">
      <c r="A131" s="25">
        <v>5</v>
      </c>
      <c r="B131" s="72" t="s">
        <v>260</v>
      </c>
      <c r="C131" s="26" t="s">
        <v>46</v>
      </c>
      <c r="D131" s="38" t="s">
        <v>239</v>
      </c>
      <c r="E131" s="26">
        <v>2</v>
      </c>
      <c r="F131" s="26">
        <v>2024</v>
      </c>
      <c r="G131" s="26" t="s">
        <v>28</v>
      </c>
      <c r="H131" s="25" t="s">
        <v>240</v>
      </c>
      <c r="I131" s="25">
        <v>334.30239999999998</v>
      </c>
      <c r="J131" s="26">
        <v>336.95756</v>
      </c>
      <c r="K131" s="27">
        <v>3.26</v>
      </c>
      <c r="L131" s="28">
        <v>82.73</v>
      </c>
      <c r="M131" s="26">
        <f t="shared" si="12"/>
        <v>22.960387999999984</v>
      </c>
      <c r="N131" s="26" t="s">
        <v>113</v>
      </c>
    </row>
    <row r="132" spans="1:14" customFormat="1" ht="24.95" customHeight="1">
      <c r="A132" s="25">
        <v>6</v>
      </c>
      <c r="B132" s="72" t="s">
        <v>261</v>
      </c>
      <c r="C132" s="26" t="s">
        <v>46</v>
      </c>
      <c r="D132" s="38" t="s">
        <v>239</v>
      </c>
      <c r="E132" s="26">
        <v>2</v>
      </c>
      <c r="F132" s="26">
        <v>2024</v>
      </c>
      <c r="G132" s="26" t="s">
        <v>20</v>
      </c>
      <c r="H132" s="25" t="s">
        <v>240</v>
      </c>
      <c r="I132" s="25">
        <v>329.38240000000002</v>
      </c>
      <c r="J132" s="26">
        <v>336.95756</v>
      </c>
      <c r="K132" s="27">
        <v>3.7</v>
      </c>
      <c r="L132" s="57">
        <v>93</v>
      </c>
      <c r="M132" s="26">
        <f t="shared" si="12"/>
        <v>22.597388000000009</v>
      </c>
      <c r="N132" s="26" t="s">
        <v>114</v>
      </c>
    </row>
    <row r="133" spans="1:14" customFormat="1" ht="24.95" customHeight="1">
      <c r="A133" s="25">
        <v>7</v>
      </c>
      <c r="B133" s="72" t="s">
        <v>262</v>
      </c>
      <c r="C133" s="26" t="s">
        <v>46</v>
      </c>
      <c r="D133" s="38" t="s">
        <v>239</v>
      </c>
      <c r="E133" s="26">
        <v>2</v>
      </c>
      <c r="F133" s="26">
        <v>2024</v>
      </c>
      <c r="G133" s="26" t="s">
        <v>20</v>
      </c>
      <c r="H133" s="25" t="s">
        <v>240</v>
      </c>
      <c r="I133" s="25">
        <v>329.21532999999999</v>
      </c>
      <c r="J133" s="26">
        <v>336.95756</v>
      </c>
      <c r="K133" s="27">
        <v>3.69</v>
      </c>
      <c r="L133" s="28">
        <v>92.76</v>
      </c>
      <c r="M133" s="26">
        <f t="shared" si="12"/>
        <v>22.408438999999994</v>
      </c>
      <c r="N133" s="26" t="s">
        <v>115</v>
      </c>
    </row>
    <row r="134" spans="1:14" customFormat="1" ht="24.95" customHeight="1">
      <c r="A134" s="25">
        <v>8</v>
      </c>
      <c r="B134" s="72" t="s">
        <v>263</v>
      </c>
      <c r="C134" s="26" t="s">
        <v>46</v>
      </c>
      <c r="D134" s="38" t="s">
        <v>239</v>
      </c>
      <c r="E134" s="26">
        <v>2</v>
      </c>
      <c r="F134" s="26">
        <v>2024</v>
      </c>
      <c r="G134" s="26" t="s">
        <v>70</v>
      </c>
      <c r="H134" s="25" t="s">
        <v>240</v>
      </c>
      <c r="I134" s="25">
        <v>335.85158999999999</v>
      </c>
      <c r="J134" s="26">
        <v>336.95756</v>
      </c>
      <c r="K134" s="27">
        <v>2.99</v>
      </c>
      <c r="L134" s="28">
        <v>76.430000000000007</v>
      </c>
      <c r="M134" s="26">
        <f t="shared" si="12"/>
        <v>22.154820999999991</v>
      </c>
      <c r="N134" s="26" t="s">
        <v>116</v>
      </c>
    </row>
    <row r="135" spans="1:14" customFormat="1" ht="24.95" customHeight="1">
      <c r="A135" s="25">
        <v>9</v>
      </c>
      <c r="B135" s="72" t="s">
        <v>264</v>
      </c>
      <c r="C135" s="26" t="s">
        <v>46</v>
      </c>
      <c r="D135" s="38" t="s">
        <v>239</v>
      </c>
      <c r="E135" s="26">
        <v>2</v>
      </c>
      <c r="F135" s="26">
        <v>2024</v>
      </c>
      <c r="G135" s="26" t="s">
        <v>20</v>
      </c>
      <c r="H135" s="25" t="s">
        <v>240</v>
      </c>
      <c r="I135" s="25">
        <v>330.57591000000002</v>
      </c>
      <c r="J135" s="26">
        <v>336.95756</v>
      </c>
      <c r="K135" s="27">
        <v>3.45</v>
      </c>
      <c r="L135" s="28">
        <v>87.16</v>
      </c>
      <c r="M135" s="26">
        <f t="shared" si="12"/>
        <v>21.680845000000016</v>
      </c>
      <c r="N135" s="26" t="s">
        <v>118</v>
      </c>
    </row>
    <row r="136" spans="1:14" customFormat="1" ht="24.95" customHeight="1">
      <c r="A136" s="25">
        <v>10</v>
      </c>
      <c r="B136" s="72" t="s">
        <v>265</v>
      </c>
      <c r="C136" s="26" t="s">
        <v>46</v>
      </c>
      <c r="D136" s="38" t="s">
        <v>239</v>
      </c>
      <c r="E136" s="26">
        <v>2</v>
      </c>
      <c r="F136" s="26">
        <v>2024</v>
      </c>
      <c r="G136" s="26" t="s">
        <v>20</v>
      </c>
      <c r="H136" s="25" t="s">
        <v>240</v>
      </c>
      <c r="I136" s="25">
        <v>330.05700999999999</v>
      </c>
      <c r="J136" s="26">
        <v>336.95756</v>
      </c>
      <c r="K136" s="27">
        <v>3.44</v>
      </c>
      <c r="L136" s="28">
        <v>86.93</v>
      </c>
      <c r="M136" s="26">
        <f t="shared" si="12"/>
        <v>21.248614999999994</v>
      </c>
      <c r="N136" s="26" t="s">
        <v>119</v>
      </c>
    </row>
    <row r="137" spans="1:14" customFormat="1" ht="24.95" customHeight="1">
      <c r="A137" s="25">
        <v>11</v>
      </c>
      <c r="B137" s="72" t="s">
        <v>266</v>
      </c>
      <c r="C137" s="26" t="s">
        <v>46</v>
      </c>
      <c r="D137" s="38" t="s">
        <v>239</v>
      </c>
      <c r="E137" s="26">
        <v>2</v>
      </c>
      <c r="F137" s="26">
        <v>2024</v>
      </c>
      <c r="G137" s="26" t="s">
        <v>20</v>
      </c>
      <c r="H137" s="25" t="s">
        <v>240</v>
      </c>
      <c r="I137" s="25">
        <v>328.40821</v>
      </c>
      <c r="J137" s="26">
        <v>336.95756</v>
      </c>
      <c r="K137" s="27">
        <v>3.51</v>
      </c>
      <c r="L137" s="28">
        <v>88.56</v>
      </c>
      <c r="M137" s="26">
        <f t="shared" si="12"/>
        <v>20.583455000000001</v>
      </c>
      <c r="N137" s="26" t="s">
        <v>121</v>
      </c>
    </row>
    <row r="138" spans="1:14" customFormat="1" ht="24.95" customHeight="1">
      <c r="A138" s="25">
        <v>12</v>
      </c>
      <c r="B138" s="72" t="s">
        <v>267</v>
      </c>
      <c r="C138" s="26" t="s">
        <v>46</v>
      </c>
      <c r="D138" s="38" t="s">
        <v>239</v>
      </c>
      <c r="E138" s="26">
        <v>2</v>
      </c>
      <c r="F138" s="26">
        <v>2024</v>
      </c>
      <c r="G138" s="26" t="s">
        <v>20</v>
      </c>
      <c r="H138" s="25" t="s">
        <v>240</v>
      </c>
      <c r="I138" s="25">
        <v>328.25763999999998</v>
      </c>
      <c r="J138" s="26">
        <v>336.95756</v>
      </c>
      <c r="K138" s="27">
        <v>3.44</v>
      </c>
      <c r="L138" s="28">
        <v>86.93</v>
      </c>
      <c r="M138" s="26">
        <f t="shared" si="12"/>
        <v>19.989055999999987</v>
      </c>
      <c r="N138" s="26" t="s">
        <v>140</v>
      </c>
    </row>
    <row r="139" spans="1:14" customFormat="1" ht="24.95" customHeight="1">
      <c r="A139" s="25">
        <v>13</v>
      </c>
      <c r="B139" s="72" t="s">
        <v>268</v>
      </c>
      <c r="C139" s="26" t="s">
        <v>46</v>
      </c>
      <c r="D139" s="38" t="s">
        <v>239</v>
      </c>
      <c r="E139" s="26">
        <v>2</v>
      </c>
      <c r="F139" s="26">
        <v>2024</v>
      </c>
      <c r="G139" s="26" t="s">
        <v>20</v>
      </c>
      <c r="H139" s="25" t="s">
        <v>240</v>
      </c>
      <c r="I139" s="25">
        <v>329.84204</v>
      </c>
      <c r="J139" s="26">
        <v>336.95756</v>
      </c>
      <c r="K139" s="27">
        <v>3.27</v>
      </c>
      <c r="L139" s="28">
        <v>82.96</v>
      </c>
      <c r="M139" s="26">
        <f t="shared" si="12"/>
        <v>19.907135999999994</v>
      </c>
      <c r="N139" s="26" t="s">
        <v>241</v>
      </c>
    </row>
    <row r="140" spans="1:14" customFormat="1" ht="24.95" customHeight="1">
      <c r="A140" s="25">
        <v>14</v>
      </c>
      <c r="B140" s="72" t="s">
        <v>269</v>
      </c>
      <c r="C140" s="26" t="s">
        <v>46</v>
      </c>
      <c r="D140" s="38" t="s">
        <v>239</v>
      </c>
      <c r="E140" s="26">
        <v>2</v>
      </c>
      <c r="F140" s="26">
        <v>2024</v>
      </c>
      <c r="G140" s="26" t="s">
        <v>72</v>
      </c>
      <c r="H140" s="25" t="s">
        <v>240</v>
      </c>
      <c r="I140" s="25">
        <v>333.65451000000002</v>
      </c>
      <c r="J140" s="26">
        <v>336.95756</v>
      </c>
      <c r="K140" s="27">
        <v>2.8</v>
      </c>
      <c r="L140" s="28">
        <v>72</v>
      </c>
      <c r="M140" s="26">
        <f t="shared" si="12"/>
        <v>19.287865000000011</v>
      </c>
      <c r="N140" s="26" t="s">
        <v>242</v>
      </c>
    </row>
    <row r="141" spans="1:14" customFormat="1" ht="24.95" customHeight="1">
      <c r="A141" s="25">
        <v>15</v>
      </c>
      <c r="B141" s="72" t="s">
        <v>270</v>
      </c>
      <c r="C141" s="26" t="s">
        <v>46</v>
      </c>
      <c r="D141" s="38" t="s">
        <v>239</v>
      </c>
      <c r="E141" s="26">
        <v>2</v>
      </c>
      <c r="F141" s="26">
        <v>2024</v>
      </c>
      <c r="G141" s="26" t="s">
        <v>20</v>
      </c>
      <c r="H141" s="25" t="s">
        <v>240</v>
      </c>
      <c r="I141" s="25">
        <v>328.57398000000001</v>
      </c>
      <c r="J141" s="26">
        <v>336.95756</v>
      </c>
      <c r="K141" s="27">
        <v>3.3</v>
      </c>
      <c r="L141" s="28">
        <v>83.66</v>
      </c>
      <c r="M141" s="26">
        <f t="shared" si="12"/>
        <v>19.229494000000003</v>
      </c>
      <c r="N141" s="26" t="s">
        <v>243</v>
      </c>
    </row>
    <row r="142" spans="1:14" customFormat="1" ht="24.95" customHeight="1">
      <c r="A142" s="25">
        <v>16</v>
      </c>
      <c r="B142" s="72" t="s">
        <v>271</v>
      </c>
      <c r="C142" s="26" t="s">
        <v>46</v>
      </c>
      <c r="D142" s="38" t="s">
        <v>239</v>
      </c>
      <c r="E142" s="26">
        <v>2</v>
      </c>
      <c r="F142" s="26">
        <v>2024</v>
      </c>
      <c r="G142" s="26" t="s">
        <v>70</v>
      </c>
      <c r="H142" s="25" t="s">
        <v>240</v>
      </c>
      <c r="I142" s="25">
        <v>336.01657</v>
      </c>
      <c r="J142" s="26">
        <v>336.95756</v>
      </c>
      <c r="K142" s="27">
        <v>2.5</v>
      </c>
      <c r="L142" s="28">
        <v>65</v>
      </c>
      <c r="M142" s="26">
        <f t="shared" si="12"/>
        <v>18.841307</v>
      </c>
      <c r="N142" s="26" t="s">
        <v>244</v>
      </c>
    </row>
    <row r="143" spans="1:14" customFormat="1" ht="24.95" customHeight="1">
      <c r="A143" s="25">
        <v>17</v>
      </c>
      <c r="B143" s="72" t="s">
        <v>272</v>
      </c>
      <c r="C143" s="26" t="s">
        <v>46</v>
      </c>
      <c r="D143" s="38" t="s">
        <v>239</v>
      </c>
      <c r="E143" s="26">
        <v>2</v>
      </c>
      <c r="F143" s="26">
        <v>2024</v>
      </c>
      <c r="G143" s="26" t="s">
        <v>110</v>
      </c>
      <c r="H143" s="25" t="s">
        <v>240</v>
      </c>
      <c r="I143" s="25">
        <v>331.45434999999998</v>
      </c>
      <c r="J143" s="26">
        <v>336.95756</v>
      </c>
      <c r="K143" s="27">
        <v>2.61</v>
      </c>
      <c r="L143" s="28">
        <v>67.56</v>
      </c>
      <c r="M143" s="26">
        <f t="shared" si="12"/>
        <v>16.415752999999984</v>
      </c>
      <c r="N143" s="26" t="s">
        <v>245</v>
      </c>
    </row>
    <row r="144" spans="1:14" customFormat="1" ht="24.95" customHeight="1">
      <c r="A144" s="25">
        <v>18</v>
      </c>
      <c r="B144" s="72" t="s">
        <v>273</v>
      </c>
      <c r="C144" s="26" t="s">
        <v>46</v>
      </c>
      <c r="D144" s="38" t="s">
        <v>239</v>
      </c>
      <c r="E144" s="26">
        <v>2</v>
      </c>
      <c r="F144" s="26">
        <v>2024</v>
      </c>
      <c r="G144" s="26" t="s">
        <v>29</v>
      </c>
      <c r="H144" s="25" t="s">
        <v>240</v>
      </c>
      <c r="I144" s="25">
        <v>316.65096</v>
      </c>
      <c r="J144" s="26">
        <v>336.95756</v>
      </c>
      <c r="K144" s="27">
        <v>3.14</v>
      </c>
      <c r="L144" s="28">
        <v>79.930000000000007</v>
      </c>
      <c r="M144" s="26">
        <f t="shared" si="12"/>
        <v>9.7643800000000009</v>
      </c>
      <c r="N144" s="26" t="s">
        <v>246</v>
      </c>
    </row>
    <row r="145" spans="1:14" customFormat="1" ht="24.95" customHeight="1">
      <c r="A145" s="25">
        <v>19</v>
      </c>
      <c r="B145" s="72" t="s">
        <v>274</v>
      </c>
      <c r="C145" s="26" t="s">
        <v>46</v>
      </c>
      <c r="D145" s="38" t="s">
        <v>239</v>
      </c>
      <c r="E145" s="26">
        <v>2</v>
      </c>
      <c r="F145" s="26">
        <v>2024</v>
      </c>
      <c r="G145" s="26" t="s">
        <v>247</v>
      </c>
      <c r="H145" s="25" t="s">
        <v>240</v>
      </c>
      <c r="I145" s="25">
        <v>0</v>
      </c>
      <c r="J145" s="26">
        <v>0</v>
      </c>
      <c r="K145" s="27">
        <v>0</v>
      </c>
      <c r="L145" s="28">
        <v>0</v>
      </c>
      <c r="M145" s="26">
        <f t="shared" si="12"/>
        <v>0</v>
      </c>
      <c r="N145" s="26" t="s">
        <v>248</v>
      </c>
    </row>
    <row r="146" spans="1:14" customFormat="1" ht="24.95" customHeight="1">
      <c r="A146" s="25">
        <v>20</v>
      </c>
      <c r="B146" s="72" t="s">
        <v>275</v>
      </c>
      <c r="C146" s="26" t="s">
        <v>46</v>
      </c>
      <c r="D146" s="38" t="s">
        <v>239</v>
      </c>
      <c r="E146" s="26">
        <v>2</v>
      </c>
      <c r="F146" s="26">
        <v>2024</v>
      </c>
      <c r="G146" s="26" t="s">
        <v>249</v>
      </c>
      <c r="H146" s="25" t="s">
        <v>240</v>
      </c>
      <c r="I146" s="25">
        <v>0</v>
      </c>
      <c r="J146" s="26">
        <v>0</v>
      </c>
      <c r="K146" s="27">
        <v>0</v>
      </c>
      <c r="L146" s="28">
        <v>0</v>
      </c>
      <c r="M146" s="26">
        <f t="shared" si="12"/>
        <v>0</v>
      </c>
      <c r="N146" s="26" t="s">
        <v>248</v>
      </c>
    </row>
    <row r="147" spans="1:14" customFormat="1" ht="24.95" customHeight="1">
      <c r="A147" s="25">
        <v>21</v>
      </c>
      <c r="B147" s="72" t="s">
        <v>276</v>
      </c>
      <c r="C147" s="26" t="s">
        <v>46</v>
      </c>
      <c r="D147" s="38" t="s">
        <v>239</v>
      </c>
      <c r="E147" s="26">
        <v>2</v>
      </c>
      <c r="F147" s="26">
        <v>2024</v>
      </c>
      <c r="G147" s="26" t="s">
        <v>110</v>
      </c>
      <c r="H147" s="25" t="s">
        <v>240</v>
      </c>
      <c r="I147" s="25">
        <v>0</v>
      </c>
      <c r="J147" s="26">
        <v>0</v>
      </c>
      <c r="K147" s="27">
        <v>0</v>
      </c>
      <c r="L147" s="28">
        <v>0</v>
      </c>
      <c r="M147" s="26">
        <f t="shared" si="12"/>
        <v>0</v>
      </c>
      <c r="N147" s="26" t="s">
        <v>250</v>
      </c>
    </row>
    <row r="148" spans="1:14" customFormat="1" ht="24.95" customHeight="1">
      <c r="A148" s="25">
        <v>22</v>
      </c>
      <c r="B148" s="72" t="s">
        <v>251</v>
      </c>
      <c r="C148" s="26" t="s">
        <v>46</v>
      </c>
      <c r="D148" s="38" t="s">
        <v>239</v>
      </c>
      <c r="E148" s="26">
        <v>2</v>
      </c>
      <c r="F148" s="26">
        <v>2024</v>
      </c>
      <c r="G148" s="26" t="s">
        <v>249</v>
      </c>
      <c r="H148" s="25" t="s">
        <v>240</v>
      </c>
      <c r="I148" s="25">
        <v>0</v>
      </c>
      <c r="J148" s="26">
        <v>0</v>
      </c>
      <c r="K148" s="27">
        <v>0</v>
      </c>
      <c r="L148" s="28">
        <v>0</v>
      </c>
      <c r="M148" s="26">
        <f t="shared" si="12"/>
        <v>0</v>
      </c>
      <c r="N148" s="26" t="s">
        <v>248</v>
      </c>
    </row>
    <row r="149" spans="1:14" customFormat="1" ht="24.95" customHeight="1">
      <c r="A149" s="25"/>
      <c r="B149" s="72"/>
      <c r="C149" s="26"/>
      <c r="D149" s="38"/>
      <c r="E149" s="26"/>
      <c r="F149" s="26"/>
      <c r="G149" s="26"/>
      <c r="H149" s="25"/>
      <c r="I149" s="25"/>
      <c r="J149" s="26"/>
      <c r="K149" s="27"/>
      <c r="L149" s="28"/>
      <c r="M149" s="26"/>
      <c r="N149" s="26"/>
    </row>
    <row r="150" spans="1:14" customFormat="1" ht="24.95" customHeight="1">
      <c r="A150" s="29">
        <v>1</v>
      </c>
      <c r="B150" s="73" t="s">
        <v>277</v>
      </c>
      <c r="C150" s="30" t="s">
        <v>46</v>
      </c>
      <c r="D150" s="35" t="s">
        <v>239</v>
      </c>
      <c r="E150" s="30">
        <v>3</v>
      </c>
      <c r="F150" s="30">
        <v>2023</v>
      </c>
      <c r="G150" s="30" t="s">
        <v>73</v>
      </c>
      <c r="H150" s="29" t="s">
        <v>240</v>
      </c>
      <c r="I150" s="29">
        <v>345.53996000000001</v>
      </c>
      <c r="J150" s="30">
        <v>348.12081999999998</v>
      </c>
      <c r="K150" s="32">
        <v>2.97</v>
      </c>
      <c r="L150" s="33">
        <v>75.959999999999994</v>
      </c>
      <c r="M150" s="30">
        <f t="shared" ref="M150:M159" si="13">((I150-J150)*0.7)+(L150*0.3)</f>
        <v>20.981398000000016</v>
      </c>
      <c r="N150" s="30" t="s">
        <v>18</v>
      </c>
    </row>
    <row r="151" spans="1:14" customFormat="1" ht="24.95" customHeight="1">
      <c r="A151" s="29">
        <v>2</v>
      </c>
      <c r="B151" s="73" t="s">
        <v>278</v>
      </c>
      <c r="C151" s="30" t="s">
        <v>46</v>
      </c>
      <c r="D151" s="35" t="s">
        <v>239</v>
      </c>
      <c r="E151" s="30">
        <v>3</v>
      </c>
      <c r="F151" s="30">
        <v>2023</v>
      </c>
      <c r="G151" s="30" t="s">
        <v>110</v>
      </c>
      <c r="H151" s="29" t="s">
        <v>240</v>
      </c>
      <c r="I151" s="29">
        <v>340.73351000000002</v>
      </c>
      <c r="J151" s="30">
        <v>348.12081999999998</v>
      </c>
      <c r="K151" s="32">
        <v>3</v>
      </c>
      <c r="L151" s="33">
        <v>76.66</v>
      </c>
      <c r="M151" s="30">
        <f t="shared" si="13"/>
        <v>17.826883000000027</v>
      </c>
      <c r="N151" s="30" t="s">
        <v>18</v>
      </c>
    </row>
    <row r="152" spans="1:14" customFormat="1" ht="24.95" customHeight="1">
      <c r="A152" s="29">
        <v>3</v>
      </c>
      <c r="B152" s="73" t="s">
        <v>279</v>
      </c>
      <c r="C152" s="30" t="s">
        <v>46</v>
      </c>
      <c r="D152" s="35" t="s">
        <v>239</v>
      </c>
      <c r="E152" s="30">
        <v>3</v>
      </c>
      <c r="F152" s="30">
        <v>2023</v>
      </c>
      <c r="G152" s="30" t="s">
        <v>110</v>
      </c>
      <c r="H152" s="29" t="s">
        <v>240</v>
      </c>
      <c r="I152" s="29">
        <v>341.92149000000001</v>
      </c>
      <c r="J152" s="30">
        <v>348.12081999999998</v>
      </c>
      <c r="K152" s="32">
        <v>2.85</v>
      </c>
      <c r="L152" s="33">
        <v>73.16</v>
      </c>
      <c r="M152" s="30">
        <f t="shared" si="13"/>
        <v>17.608469000000014</v>
      </c>
      <c r="N152" s="30" t="s">
        <v>18</v>
      </c>
    </row>
    <row r="153" spans="1:14" customFormat="1" ht="24.95" customHeight="1">
      <c r="A153" s="25">
        <v>4</v>
      </c>
      <c r="B153" s="72" t="s">
        <v>280</v>
      </c>
      <c r="C153" s="26" t="s">
        <v>46</v>
      </c>
      <c r="D153" s="38" t="s">
        <v>239</v>
      </c>
      <c r="E153" s="26">
        <v>3</v>
      </c>
      <c r="F153" s="26">
        <v>2023</v>
      </c>
      <c r="G153" s="26" t="s">
        <v>30</v>
      </c>
      <c r="H153" s="25" t="s">
        <v>240</v>
      </c>
      <c r="I153" s="25">
        <v>340.40631000000002</v>
      </c>
      <c r="J153" s="26">
        <v>348.12081999999998</v>
      </c>
      <c r="K153" s="27">
        <v>2.91</v>
      </c>
      <c r="L153" s="28">
        <v>74.56</v>
      </c>
      <c r="M153" s="26">
        <f t="shared" si="13"/>
        <v>16.967843000000027</v>
      </c>
      <c r="N153" s="26" t="s">
        <v>111</v>
      </c>
    </row>
    <row r="154" spans="1:14" customFormat="1" ht="24.95" customHeight="1">
      <c r="A154" s="25">
        <v>5</v>
      </c>
      <c r="B154" s="72" t="s">
        <v>281</v>
      </c>
      <c r="C154" s="26" t="s">
        <v>46</v>
      </c>
      <c r="D154" s="38" t="s">
        <v>239</v>
      </c>
      <c r="E154" s="26">
        <v>3</v>
      </c>
      <c r="F154" s="26">
        <v>2023</v>
      </c>
      <c r="G154" s="26" t="s">
        <v>110</v>
      </c>
      <c r="H154" s="25" t="s">
        <v>240</v>
      </c>
      <c r="I154" s="25">
        <v>341.81993</v>
      </c>
      <c r="J154" s="26">
        <v>348.12081999999998</v>
      </c>
      <c r="K154" s="27">
        <v>2.74</v>
      </c>
      <c r="L154" s="28">
        <v>70.599999999999994</v>
      </c>
      <c r="M154" s="26">
        <f t="shared" si="13"/>
        <v>16.769377000000009</v>
      </c>
      <c r="N154" s="26" t="s">
        <v>112</v>
      </c>
    </row>
    <row r="155" spans="1:14" customFormat="1" ht="24.95" customHeight="1">
      <c r="A155" s="25">
        <v>6</v>
      </c>
      <c r="B155" s="72" t="s">
        <v>282</v>
      </c>
      <c r="C155" s="26" t="s">
        <v>46</v>
      </c>
      <c r="D155" s="38" t="s">
        <v>239</v>
      </c>
      <c r="E155" s="26">
        <v>3</v>
      </c>
      <c r="F155" s="26">
        <v>2023</v>
      </c>
      <c r="G155" s="26" t="s">
        <v>30</v>
      </c>
      <c r="H155" s="25" t="s">
        <v>240</v>
      </c>
      <c r="I155" s="25">
        <v>340.55673000000002</v>
      </c>
      <c r="J155" s="26">
        <v>348.12081999999998</v>
      </c>
      <c r="K155" s="27">
        <v>2.78</v>
      </c>
      <c r="L155" s="28">
        <v>71.53</v>
      </c>
      <c r="M155" s="26">
        <f t="shared" si="13"/>
        <v>16.164137000000025</v>
      </c>
      <c r="N155" s="26" t="s">
        <v>113</v>
      </c>
    </row>
    <row r="156" spans="1:14" customFormat="1" ht="24.95" customHeight="1">
      <c r="A156" s="25">
        <v>7</v>
      </c>
      <c r="B156" s="83" t="s">
        <v>283</v>
      </c>
      <c r="C156" s="26" t="s">
        <v>46</v>
      </c>
      <c r="D156" s="38" t="s">
        <v>239</v>
      </c>
      <c r="E156" s="26">
        <v>3</v>
      </c>
      <c r="F156" s="26">
        <v>2023</v>
      </c>
      <c r="G156" s="26" t="s">
        <v>30</v>
      </c>
      <c r="H156" s="25" t="s">
        <v>240</v>
      </c>
      <c r="I156" s="25">
        <v>0</v>
      </c>
      <c r="J156" s="26">
        <v>0</v>
      </c>
      <c r="K156" s="27">
        <v>0</v>
      </c>
      <c r="L156" s="41">
        <v>0</v>
      </c>
      <c r="M156" s="26">
        <f t="shared" si="13"/>
        <v>0</v>
      </c>
      <c r="N156" s="26" t="s">
        <v>252</v>
      </c>
    </row>
    <row r="157" spans="1:14" customFormat="1" ht="24.95" customHeight="1">
      <c r="A157" s="25">
        <v>8</v>
      </c>
      <c r="B157" s="72" t="s">
        <v>284</v>
      </c>
      <c r="C157" s="26" t="s">
        <v>46</v>
      </c>
      <c r="D157" s="38" t="s">
        <v>239</v>
      </c>
      <c r="E157" s="26">
        <v>3</v>
      </c>
      <c r="F157" s="26">
        <v>2023</v>
      </c>
      <c r="G157" s="26" t="s">
        <v>253</v>
      </c>
      <c r="H157" s="25" t="s">
        <v>240</v>
      </c>
      <c r="I157" s="25">
        <v>0</v>
      </c>
      <c r="J157" s="26">
        <v>0</v>
      </c>
      <c r="K157" s="27">
        <v>0</v>
      </c>
      <c r="L157" s="28">
        <v>0</v>
      </c>
      <c r="M157" s="26">
        <f t="shared" si="13"/>
        <v>0</v>
      </c>
      <c r="N157" s="26" t="s">
        <v>248</v>
      </c>
    </row>
    <row r="158" spans="1:14" customFormat="1" ht="30">
      <c r="A158" s="25">
        <v>9</v>
      </c>
      <c r="B158" s="72" t="s">
        <v>285</v>
      </c>
      <c r="C158" s="26" t="s">
        <v>46</v>
      </c>
      <c r="D158" s="38" t="s">
        <v>239</v>
      </c>
      <c r="E158" s="26">
        <v>3</v>
      </c>
      <c r="F158" s="26">
        <v>2023</v>
      </c>
      <c r="G158" s="26" t="s">
        <v>20</v>
      </c>
      <c r="H158" s="25" t="s">
        <v>240</v>
      </c>
      <c r="I158" s="25">
        <v>0</v>
      </c>
      <c r="J158" s="26">
        <v>0</v>
      </c>
      <c r="K158" s="27">
        <v>0</v>
      </c>
      <c r="L158" s="28">
        <v>0</v>
      </c>
      <c r="M158" s="26">
        <f t="shared" si="13"/>
        <v>0</v>
      </c>
      <c r="N158" s="26" t="s">
        <v>254</v>
      </c>
    </row>
    <row r="159" spans="1:14" customFormat="1" ht="45">
      <c r="A159" s="25">
        <v>10</v>
      </c>
      <c r="B159" s="83" t="s">
        <v>286</v>
      </c>
      <c r="C159" s="26" t="s">
        <v>46</v>
      </c>
      <c r="D159" s="38" t="s">
        <v>239</v>
      </c>
      <c r="E159" s="26">
        <v>3</v>
      </c>
      <c r="F159" s="26">
        <v>2022</v>
      </c>
      <c r="G159" s="26" t="s">
        <v>110</v>
      </c>
      <c r="H159" s="25" t="s">
        <v>240</v>
      </c>
      <c r="I159" s="25">
        <v>0</v>
      </c>
      <c r="J159" s="26">
        <v>0</v>
      </c>
      <c r="K159" s="27">
        <v>0</v>
      </c>
      <c r="L159" s="28">
        <v>0</v>
      </c>
      <c r="M159" s="26">
        <f t="shared" si="13"/>
        <v>0</v>
      </c>
      <c r="N159" s="26" t="s">
        <v>255</v>
      </c>
    </row>
    <row r="160" spans="1:14" ht="12.75"/>
    <row r="161" spans="1:14" s="2" customFormat="1" ht="24.95" customHeight="1">
      <c r="A161" s="58">
        <v>1</v>
      </c>
      <c r="B161" s="68" t="s">
        <v>358</v>
      </c>
      <c r="C161" s="6" t="s">
        <v>46</v>
      </c>
      <c r="D161" s="85" t="s">
        <v>287</v>
      </c>
      <c r="E161" s="6">
        <v>2</v>
      </c>
      <c r="F161" s="6">
        <v>2024</v>
      </c>
      <c r="G161" s="6" t="s">
        <v>288</v>
      </c>
      <c r="H161" s="5" t="s">
        <v>97</v>
      </c>
      <c r="I161" s="59">
        <v>429.73523999999998</v>
      </c>
      <c r="J161" s="6">
        <v>432.44983999999999</v>
      </c>
      <c r="K161" s="7">
        <v>3.63</v>
      </c>
      <c r="L161" s="8">
        <v>91.36</v>
      </c>
      <c r="M161" s="6">
        <f t="shared" ref="M161" si="14">((I161-J161)*0.7)+(L161*0.3)</f>
        <v>25.507779999999986</v>
      </c>
      <c r="N161" s="6" t="s">
        <v>18</v>
      </c>
    </row>
    <row r="162" spans="1:14" s="2" customFormat="1" ht="24.95" customHeight="1">
      <c r="A162" s="58">
        <v>2</v>
      </c>
      <c r="B162" s="68" t="s">
        <v>359</v>
      </c>
      <c r="C162" s="6" t="s">
        <v>46</v>
      </c>
      <c r="D162" s="85" t="s">
        <v>287</v>
      </c>
      <c r="E162" s="6">
        <v>2</v>
      </c>
      <c r="F162" s="6">
        <v>2024</v>
      </c>
      <c r="G162" s="6" t="s">
        <v>136</v>
      </c>
      <c r="H162" s="5" t="s">
        <v>97</v>
      </c>
      <c r="I162" s="5">
        <v>421.60180000000003</v>
      </c>
      <c r="J162" s="6">
        <v>432.44983999999999</v>
      </c>
      <c r="K162" s="7">
        <v>3.75</v>
      </c>
      <c r="L162" s="8">
        <v>94.16</v>
      </c>
      <c r="M162" s="6">
        <f>((I162-J162)*0.7)+(L162*0.3)</f>
        <v>20.65437200000002</v>
      </c>
      <c r="N162" s="6" t="s">
        <v>18</v>
      </c>
    </row>
    <row r="163" spans="1:14" s="2" customFormat="1" ht="24.95" customHeight="1">
      <c r="A163" s="10">
        <v>3</v>
      </c>
      <c r="B163" s="69" t="s">
        <v>360</v>
      </c>
      <c r="C163" s="11" t="s">
        <v>46</v>
      </c>
      <c r="D163" s="63" t="s">
        <v>287</v>
      </c>
      <c r="E163" s="11">
        <v>2</v>
      </c>
      <c r="F163" s="11">
        <v>2024</v>
      </c>
      <c r="G163" s="11" t="s">
        <v>29</v>
      </c>
      <c r="H163" s="10" t="s">
        <v>97</v>
      </c>
      <c r="I163" s="10">
        <v>417.01749000000001</v>
      </c>
      <c r="J163" s="11">
        <v>432.44983999999999</v>
      </c>
      <c r="K163" s="12">
        <v>3.71</v>
      </c>
      <c r="L163" s="13">
        <v>93.23</v>
      </c>
      <c r="M163" s="11">
        <f t="shared" ref="M163:M175" si="15">((I163-J163)*0.7)+(L163*0.3)</f>
        <v>17.16635500000001</v>
      </c>
      <c r="N163" s="11" t="s">
        <v>32</v>
      </c>
    </row>
    <row r="164" spans="1:14" s="2" customFormat="1" ht="24.95" customHeight="1">
      <c r="A164" s="10">
        <v>4</v>
      </c>
      <c r="B164" s="69" t="s">
        <v>361</v>
      </c>
      <c r="C164" s="11" t="s">
        <v>46</v>
      </c>
      <c r="D164" s="63" t="s">
        <v>287</v>
      </c>
      <c r="E164" s="11">
        <v>2</v>
      </c>
      <c r="F164" s="11">
        <v>2024</v>
      </c>
      <c r="G164" s="11" t="s">
        <v>136</v>
      </c>
      <c r="H164" s="10" t="s">
        <v>97</v>
      </c>
      <c r="I164" s="10">
        <v>421.68123000000003</v>
      </c>
      <c r="J164" s="11">
        <v>432.44983999999999</v>
      </c>
      <c r="K164" s="12">
        <v>3.01</v>
      </c>
      <c r="L164" s="13">
        <v>76.900000000000006</v>
      </c>
      <c r="M164" s="11">
        <f t="shared" si="15"/>
        <v>15.531973000000024</v>
      </c>
      <c r="N164" s="11" t="s">
        <v>35</v>
      </c>
    </row>
    <row r="165" spans="1:14" s="2" customFormat="1" ht="24.95" customHeight="1">
      <c r="A165" s="10">
        <v>5</v>
      </c>
      <c r="B165" s="69" t="s">
        <v>362</v>
      </c>
      <c r="C165" s="11" t="s">
        <v>46</v>
      </c>
      <c r="D165" s="63" t="s">
        <v>287</v>
      </c>
      <c r="E165" s="11">
        <v>2</v>
      </c>
      <c r="F165" s="11">
        <v>2024</v>
      </c>
      <c r="G165" s="11" t="s">
        <v>289</v>
      </c>
      <c r="H165" s="10" t="s">
        <v>97</v>
      </c>
      <c r="I165" s="10">
        <v>424.51306</v>
      </c>
      <c r="J165" s="11">
        <v>432.44983999999999</v>
      </c>
      <c r="K165" s="12">
        <v>2.66</v>
      </c>
      <c r="L165" s="13">
        <v>68.73</v>
      </c>
      <c r="M165" s="11">
        <f t="shared" si="15"/>
        <v>15.063254000000001</v>
      </c>
      <c r="N165" s="11" t="s">
        <v>36</v>
      </c>
    </row>
    <row r="166" spans="1:14" s="15" customFormat="1" ht="24.95" customHeight="1">
      <c r="A166" s="10">
        <v>6</v>
      </c>
      <c r="B166" s="69" t="s">
        <v>363</v>
      </c>
      <c r="C166" s="11" t="s">
        <v>46</v>
      </c>
      <c r="D166" s="63" t="s">
        <v>287</v>
      </c>
      <c r="E166" s="11">
        <v>2</v>
      </c>
      <c r="F166" s="11">
        <v>2024</v>
      </c>
      <c r="G166" s="11" t="s">
        <v>136</v>
      </c>
      <c r="H166" s="10" t="s">
        <v>97</v>
      </c>
      <c r="I166" s="10">
        <v>416.9581</v>
      </c>
      <c r="J166" s="11">
        <v>432.44983999999999</v>
      </c>
      <c r="K166" s="12">
        <v>3.18</v>
      </c>
      <c r="L166" s="13">
        <v>80.86</v>
      </c>
      <c r="M166" s="11">
        <f t="shared" si="15"/>
        <v>13.413782000000005</v>
      </c>
      <c r="N166" s="11" t="s">
        <v>27</v>
      </c>
    </row>
    <row r="167" spans="1:14" s="15" customFormat="1" ht="24.95" customHeight="1">
      <c r="A167" s="10">
        <v>7</v>
      </c>
      <c r="B167" s="69" t="s">
        <v>364</v>
      </c>
      <c r="C167" s="11" t="s">
        <v>46</v>
      </c>
      <c r="D167" s="63" t="s">
        <v>287</v>
      </c>
      <c r="E167" s="11">
        <v>2</v>
      </c>
      <c r="F167" s="11">
        <v>2024</v>
      </c>
      <c r="G167" s="11" t="s">
        <v>120</v>
      </c>
      <c r="H167" s="10" t="s">
        <v>97</v>
      </c>
      <c r="I167" s="15">
        <v>416.85989999999998</v>
      </c>
      <c r="J167" s="11">
        <v>432.44983999999999</v>
      </c>
      <c r="K167" s="12">
        <v>3.11</v>
      </c>
      <c r="L167" s="13">
        <v>79.23</v>
      </c>
      <c r="M167" s="11">
        <f t="shared" si="15"/>
        <v>12.856041999999993</v>
      </c>
      <c r="N167" s="11" t="s">
        <v>37</v>
      </c>
    </row>
    <row r="168" spans="1:14" s="15" customFormat="1" ht="24.95" customHeight="1">
      <c r="A168" s="10">
        <v>8</v>
      </c>
      <c r="B168" s="69" t="s">
        <v>365</v>
      </c>
      <c r="C168" s="11" t="s">
        <v>46</v>
      </c>
      <c r="D168" s="63" t="s">
        <v>287</v>
      </c>
      <c r="E168" s="11">
        <v>2</v>
      </c>
      <c r="F168" s="11">
        <v>2024</v>
      </c>
      <c r="G168" s="11" t="s">
        <v>136</v>
      </c>
      <c r="H168" s="10" t="s">
        <v>97</v>
      </c>
      <c r="I168" s="10">
        <v>414.84237999999999</v>
      </c>
      <c r="J168" s="11">
        <v>432.44983999999999</v>
      </c>
      <c r="K168" s="12">
        <v>3.28</v>
      </c>
      <c r="L168" s="13">
        <v>83.2</v>
      </c>
      <c r="M168" s="11">
        <f t="shared" si="15"/>
        <v>12.634777999999999</v>
      </c>
      <c r="N168" s="11" t="s">
        <v>38</v>
      </c>
    </row>
    <row r="169" spans="1:14" s="15" customFormat="1" ht="24.95" customHeight="1">
      <c r="A169" s="10">
        <v>9</v>
      </c>
      <c r="B169" s="69" t="s">
        <v>366</v>
      </c>
      <c r="C169" s="11" t="s">
        <v>46</v>
      </c>
      <c r="D169" s="63" t="s">
        <v>287</v>
      </c>
      <c r="E169" s="11">
        <v>2</v>
      </c>
      <c r="F169" s="11">
        <v>2024</v>
      </c>
      <c r="G169" s="11" t="s">
        <v>120</v>
      </c>
      <c r="H169" s="10" t="s">
        <v>97</v>
      </c>
      <c r="I169" s="10">
        <v>417.94092000000001</v>
      </c>
      <c r="J169" s="11">
        <v>432.44983999999999</v>
      </c>
      <c r="K169" s="12">
        <v>2.85</v>
      </c>
      <c r="L169" s="13">
        <v>73.16</v>
      </c>
      <c r="M169" s="11">
        <f t="shared" si="15"/>
        <v>11.791756000000005</v>
      </c>
      <c r="N169" s="11" t="s">
        <v>34</v>
      </c>
    </row>
    <row r="170" spans="1:14" s="15" customFormat="1" ht="24.95" customHeight="1">
      <c r="A170" s="10">
        <v>10</v>
      </c>
      <c r="B170" s="69" t="s">
        <v>367</v>
      </c>
      <c r="C170" s="11" t="s">
        <v>46</v>
      </c>
      <c r="D170" s="63" t="s">
        <v>287</v>
      </c>
      <c r="E170" s="11">
        <v>2</v>
      </c>
      <c r="F170" s="11">
        <v>2024</v>
      </c>
      <c r="G170" s="11" t="s">
        <v>136</v>
      </c>
      <c r="H170" s="10" t="s">
        <v>97</v>
      </c>
      <c r="I170" s="60">
        <v>416.71692000000002</v>
      </c>
      <c r="J170" s="11">
        <v>432.44983999999999</v>
      </c>
      <c r="K170" s="12">
        <v>2.83</v>
      </c>
      <c r="L170" s="13">
        <v>72.7</v>
      </c>
      <c r="M170" s="11">
        <f t="shared" si="15"/>
        <v>10.796956000000014</v>
      </c>
      <c r="N170" s="11" t="s">
        <v>33</v>
      </c>
    </row>
    <row r="171" spans="1:14" s="15" customFormat="1" ht="24.95" customHeight="1">
      <c r="A171" s="10">
        <v>11</v>
      </c>
      <c r="B171" s="69" t="s">
        <v>368</v>
      </c>
      <c r="C171" s="11" t="s">
        <v>46</v>
      </c>
      <c r="D171" s="63" t="s">
        <v>287</v>
      </c>
      <c r="E171" s="11">
        <v>2</v>
      </c>
      <c r="F171" s="11">
        <v>2024</v>
      </c>
      <c r="G171" s="11" t="s">
        <v>29</v>
      </c>
      <c r="H171" s="10" t="s">
        <v>97</v>
      </c>
      <c r="I171" s="10">
        <v>410.57164</v>
      </c>
      <c r="J171" s="11">
        <v>432.44983999999999</v>
      </c>
      <c r="K171" s="12">
        <v>3.44</v>
      </c>
      <c r="L171" s="13">
        <v>86.93</v>
      </c>
      <c r="M171" s="11">
        <f t="shared" si="15"/>
        <v>10.764260000000007</v>
      </c>
      <c r="N171" s="11" t="s">
        <v>39</v>
      </c>
    </row>
    <row r="172" spans="1:14" s="15" customFormat="1" ht="24.95" customHeight="1">
      <c r="A172" s="10">
        <v>12</v>
      </c>
      <c r="B172" s="69" t="s">
        <v>369</v>
      </c>
      <c r="C172" s="11" t="s">
        <v>46</v>
      </c>
      <c r="D172" s="63" t="s">
        <v>287</v>
      </c>
      <c r="E172" s="11">
        <v>2</v>
      </c>
      <c r="F172" s="11">
        <v>2024</v>
      </c>
      <c r="G172" s="11" t="s">
        <v>29</v>
      </c>
      <c r="H172" s="10" t="s">
        <v>97</v>
      </c>
      <c r="I172" s="10">
        <v>410.82618000000002</v>
      </c>
      <c r="J172" s="11">
        <v>432.44983999999999</v>
      </c>
      <c r="K172" s="12">
        <v>3.32</v>
      </c>
      <c r="L172" s="13">
        <v>84.13</v>
      </c>
      <c r="M172" s="11">
        <f t="shared" si="15"/>
        <v>10.102438000000017</v>
      </c>
      <c r="N172" s="11" t="s">
        <v>40</v>
      </c>
    </row>
    <row r="173" spans="1:14" s="15" customFormat="1" ht="24.95" customHeight="1">
      <c r="A173" s="10">
        <v>13</v>
      </c>
      <c r="B173" s="69" t="s">
        <v>370</v>
      </c>
      <c r="C173" s="11" t="s">
        <v>46</v>
      </c>
      <c r="D173" s="63" t="s">
        <v>287</v>
      </c>
      <c r="E173" s="11">
        <v>2</v>
      </c>
      <c r="F173" s="11">
        <v>2024</v>
      </c>
      <c r="G173" s="11" t="s">
        <v>29</v>
      </c>
      <c r="H173" s="10" t="s">
        <v>97</v>
      </c>
      <c r="I173" s="10">
        <v>410.86754000000002</v>
      </c>
      <c r="J173" s="11">
        <v>432.44983999999999</v>
      </c>
      <c r="K173" s="12">
        <v>3.21</v>
      </c>
      <c r="L173" s="13">
        <v>81.56</v>
      </c>
      <c r="M173" s="11">
        <f t="shared" si="15"/>
        <v>9.3603900000000184</v>
      </c>
      <c r="N173" s="11" t="s">
        <v>41</v>
      </c>
    </row>
    <row r="174" spans="1:14" s="15" customFormat="1" ht="24.95" customHeight="1">
      <c r="A174" s="10">
        <v>14</v>
      </c>
      <c r="B174" s="69" t="s">
        <v>371</v>
      </c>
      <c r="C174" s="11" t="s">
        <v>46</v>
      </c>
      <c r="D174" s="63" t="s">
        <v>287</v>
      </c>
      <c r="E174" s="11">
        <v>2</v>
      </c>
      <c r="F174" s="11">
        <v>2024</v>
      </c>
      <c r="G174" s="11" t="s">
        <v>136</v>
      </c>
      <c r="H174" s="10" t="s">
        <v>97</v>
      </c>
      <c r="I174" s="10">
        <v>412.35678000000001</v>
      </c>
      <c r="J174" s="11">
        <v>432.44983999999999</v>
      </c>
      <c r="K174" s="12">
        <v>3.04</v>
      </c>
      <c r="L174" s="13">
        <v>77.599999999999994</v>
      </c>
      <c r="M174" s="11">
        <f t="shared" si="15"/>
        <v>9.214858000000012</v>
      </c>
      <c r="N174" s="11" t="s">
        <v>42</v>
      </c>
    </row>
    <row r="175" spans="1:14" s="15" customFormat="1" ht="24.95" customHeight="1">
      <c r="A175" s="10">
        <v>15</v>
      </c>
      <c r="B175" s="69" t="s">
        <v>372</v>
      </c>
      <c r="C175" s="11" t="s">
        <v>46</v>
      </c>
      <c r="D175" s="63" t="s">
        <v>287</v>
      </c>
      <c r="E175" s="11">
        <v>2</v>
      </c>
      <c r="F175" s="11">
        <v>2024</v>
      </c>
      <c r="G175" s="11" t="s">
        <v>289</v>
      </c>
      <c r="H175" s="10" t="s">
        <v>97</v>
      </c>
      <c r="I175" s="10">
        <v>410.02253000000002</v>
      </c>
      <c r="J175" s="11">
        <v>432.44983999999999</v>
      </c>
      <c r="K175" s="12">
        <v>3.22</v>
      </c>
      <c r="L175" s="13">
        <v>81.8</v>
      </c>
      <c r="M175" s="11">
        <f t="shared" si="15"/>
        <v>8.8408830000000158</v>
      </c>
      <c r="N175" s="11" t="s">
        <v>43</v>
      </c>
    </row>
    <row r="176" spans="1:14" s="15" customFormat="1" ht="24.95" customHeight="1">
      <c r="A176" s="10">
        <v>16</v>
      </c>
      <c r="B176" s="69" t="s">
        <v>373</v>
      </c>
      <c r="C176" s="11" t="s">
        <v>46</v>
      </c>
      <c r="D176" s="63" t="s">
        <v>287</v>
      </c>
      <c r="E176" s="11">
        <v>2</v>
      </c>
      <c r="F176" s="11">
        <v>2024</v>
      </c>
      <c r="G176" s="11" t="s">
        <v>120</v>
      </c>
      <c r="H176" s="10" t="s">
        <v>97</v>
      </c>
      <c r="I176" s="15">
        <v>413.17282999999998</v>
      </c>
      <c r="J176" s="11">
        <v>432.44983999999999</v>
      </c>
      <c r="K176" s="12">
        <v>2.67</v>
      </c>
      <c r="L176" s="13">
        <v>68.959999999999994</v>
      </c>
      <c r="M176" s="11">
        <f>((I176-J176)*0.7)+(L176*0.3)</f>
        <v>7.1940929999999863</v>
      </c>
      <c r="N176" s="11" t="s">
        <v>290</v>
      </c>
    </row>
    <row r="177" spans="1:14" s="15" customFormat="1" ht="24.95" customHeight="1">
      <c r="A177" s="10">
        <v>17</v>
      </c>
      <c r="B177" s="69" t="s">
        <v>374</v>
      </c>
      <c r="C177" s="11" t="s">
        <v>46</v>
      </c>
      <c r="D177" s="63" t="s">
        <v>287</v>
      </c>
      <c r="E177" s="11">
        <v>2</v>
      </c>
      <c r="F177" s="11">
        <v>2024</v>
      </c>
      <c r="G177" s="11" t="s">
        <v>29</v>
      </c>
      <c r="H177" s="10" t="s">
        <v>97</v>
      </c>
      <c r="I177" s="10">
        <v>404.40793000000002</v>
      </c>
      <c r="J177" s="11">
        <v>432.44983999999999</v>
      </c>
      <c r="K177" s="12">
        <v>3.19</v>
      </c>
      <c r="L177" s="13">
        <v>81.099999999999994</v>
      </c>
      <c r="M177" s="11">
        <f>((I177-J177)*0.7)+(L177*0.3)</f>
        <v>4.70066300000002</v>
      </c>
      <c r="N177" s="11" t="s">
        <v>291</v>
      </c>
    </row>
    <row r="178" spans="1:14" s="15" customFormat="1" ht="24.95" customHeight="1">
      <c r="A178" s="10">
        <v>18</v>
      </c>
      <c r="B178" s="69" t="s">
        <v>375</v>
      </c>
      <c r="C178" s="11" t="s">
        <v>46</v>
      </c>
      <c r="D178" s="63" t="s">
        <v>287</v>
      </c>
      <c r="E178" s="11">
        <v>2</v>
      </c>
      <c r="F178" s="11">
        <v>2024</v>
      </c>
      <c r="G178" s="11" t="s">
        <v>289</v>
      </c>
      <c r="H178" s="10" t="s">
        <v>97</v>
      </c>
      <c r="I178" s="10">
        <v>405.19965000000002</v>
      </c>
      <c r="J178" s="11">
        <v>432.44983999999999</v>
      </c>
      <c r="K178" s="12">
        <v>3.08</v>
      </c>
      <c r="L178" s="13">
        <v>78.53</v>
      </c>
      <c r="M178" s="11">
        <f>((I178-J178)*0.7)+(L178*0.3)</f>
        <v>4.4838670000000214</v>
      </c>
      <c r="N178" s="11" t="s">
        <v>292</v>
      </c>
    </row>
    <row r="179" spans="1:14" s="15" customFormat="1" ht="24.95" customHeight="1">
      <c r="A179" s="10">
        <v>19</v>
      </c>
      <c r="B179" s="69" t="s">
        <v>376</v>
      </c>
      <c r="C179" s="11" t="s">
        <v>46</v>
      </c>
      <c r="D179" s="63" t="s">
        <v>287</v>
      </c>
      <c r="E179" s="11">
        <v>2</v>
      </c>
      <c r="F179" s="11">
        <v>2024</v>
      </c>
      <c r="G179" s="11" t="s">
        <v>29</v>
      </c>
      <c r="H179" s="10" t="s">
        <v>97</v>
      </c>
      <c r="I179" s="10">
        <v>401.51988999999998</v>
      </c>
      <c r="J179" s="11">
        <v>432.44983999999999</v>
      </c>
      <c r="K179" s="12">
        <v>3.41</v>
      </c>
      <c r="L179" s="13">
        <v>86.23</v>
      </c>
      <c r="M179" s="11">
        <f t="shared" ref="M179" si="16">((I179-J179)*0.7)+(L179*0.3)</f>
        <v>4.2180349999999862</v>
      </c>
      <c r="N179" s="11" t="s">
        <v>293</v>
      </c>
    </row>
    <row r="180" spans="1:14" s="15" customFormat="1" ht="24.95" customHeight="1">
      <c r="A180" s="10">
        <v>20</v>
      </c>
      <c r="B180" s="69" t="s">
        <v>377</v>
      </c>
      <c r="C180" s="11" t="s">
        <v>46</v>
      </c>
      <c r="D180" s="63" t="s">
        <v>287</v>
      </c>
      <c r="E180" s="11">
        <v>2</v>
      </c>
      <c r="F180" s="11">
        <v>2024</v>
      </c>
      <c r="G180" s="11" t="s">
        <v>29</v>
      </c>
      <c r="H180" s="10" t="s">
        <v>97</v>
      </c>
      <c r="I180" s="10">
        <v>401.70263</v>
      </c>
      <c r="J180" s="11">
        <v>432.44983999999999</v>
      </c>
      <c r="K180" s="12">
        <v>3.37</v>
      </c>
      <c r="L180" s="13">
        <v>85.3</v>
      </c>
      <c r="M180" s="11">
        <f>((I180-J180)*0.7)+(L180*0.3)</f>
        <v>4.0669530000000051</v>
      </c>
      <c r="N180" s="11" t="s">
        <v>294</v>
      </c>
    </row>
    <row r="181" spans="1:14" s="15" customFormat="1" ht="24.95" customHeight="1">
      <c r="A181" s="10">
        <v>21</v>
      </c>
      <c r="B181" s="69" t="s">
        <v>378</v>
      </c>
      <c r="C181" s="11" t="s">
        <v>46</v>
      </c>
      <c r="D181" s="63" t="s">
        <v>287</v>
      </c>
      <c r="E181" s="11">
        <v>2</v>
      </c>
      <c r="F181" s="11">
        <v>2024</v>
      </c>
      <c r="G181" s="11" t="s">
        <v>137</v>
      </c>
      <c r="H181" s="10" t="s">
        <v>97</v>
      </c>
      <c r="I181" s="10">
        <v>402.30455000000001</v>
      </c>
      <c r="J181" s="11">
        <v>432.44983999999999</v>
      </c>
      <c r="K181" s="12">
        <v>3.25</v>
      </c>
      <c r="L181" s="13">
        <v>82.5</v>
      </c>
      <c r="M181" s="11">
        <f>((I181-J181)*0.7)+(L181*0.3)</f>
        <v>3.6482970000000101</v>
      </c>
      <c r="N181" s="11" t="s">
        <v>295</v>
      </c>
    </row>
    <row r="182" spans="1:14" s="15" customFormat="1" ht="24.95" customHeight="1">
      <c r="A182" s="10">
        <v>22</v>
      </c>
      <c r="B182" s="69" t="s">
        <v>379</v>
      </c>
      <c r="C182" s="11" t="s">
        <v>46</v>
      </c>
      <c r="D182" s="63" t="s">
        <v>287</v>
      </c>
      <c r="E182" s="11">
        <v>2</v>
      </c>
      <c r="F182" s="11">
        <v>2024</v>
      </c>
      <c r="G182" s="11" t="s">
        <v>120</v>
      </c>
      <c r="H182" s="10" t="s">
        <v>97</v>
      </c>
      <c r="I182" s="10">
        <v>406.80101000000002</v>
      </c>
      <c r="J182" s="11">
        <v>432.44983999999999</v>
      </c>
      <c r="K182" s="12">
        <v>2.64</v>
      </c>
      <c r="L182" s="13">
        <v>68.260000000000005</v>
      </c>
      <c r="M182" s="11">
        <f t="shared" ref="M182" si="17">((I182-J182)*0.7)+(L182*0.3)</f>
        <v>2.5238190000000209</v>
      </c>
      <c r="N182" s="11" t="s">
        <v>296</v>
      </c>
    </row>
    <row r="183" spans="1:14" s="15" customFormat="1" ht="24.95" customHeight="1">
      <c r="A183" s="10">
        <v>23</v>
      </c>
      <c r="B183" s="69" t="s">
        <v>380</v>
      </c>
      <c r="C183" s="11" t="s">
        <v>46</v>
      </c>
      <c r="D183" s="63" t="s">
        <v>287</v>
      </c>
      <c r="E183" s="11">
        <v>2</v>
      </c>
      <c r="F183" s="11">
        <v>2024</v>
      </c>
      <c r="G183" s="11" t="s">
        <v>289</v>
      </c>
      <c r="H183" s="10" t="s">
        <v>97</v>
      </c>
      <c r="I183" s="10">
        <v>397.83775000000003</v>
      </c>
      <c r="J183" s="11">
        <v>432.44983999999999</v>
      </c>
      <c r="K183" s="12">
        <v>3.43</v>
      </c>
      <c r="L183" s="13">
        <v>86.7</v>
      </c>
      <c r="M183" s="11">
        <f>((I183-J183)*0.7)+(L183*0.3)</f>
        <v>1.781537000000025</v>
      </c>
      <c r="N183" s="11" t="s">
        <v>297</v>
      </c>
    </row>
    <row r="184" spans="1:14" s="15" customFormat="1" ht="24.95" customHeight="1">
      <c r="A184" s="10">
        <v>24</v>
      </c>
      <c r="B184" s="69" t="s">
        <v>381</v>
      </c>
      <c r="C184" s="11" t="s">
        <v>46</v>
      </c>
      <c r="D184" s="63" t="s">
        <v>287</v>
      </c>
      <c r="E184" s="11">
        <v>2</v>
      </c>
      <c r="F184" s="11">
        <v>2024</v>
      </c>
      <c r="G184" s="11" t="s">
        <v>137</v>
      </c>
      <c r="H184" s="10" t="s">
        <v>97</v>
      </c>
      <c r="I184" s="10">
        <v>394.84158000000002</v>
      </c>
      <c r="J184" s="11">
        <v>432.44983999999999</v>
      </c>
      <c r="K184" s="12">
        <v>3.72</v>
      </c>
      <c r="L184" s="13">
        <v>93.46</v>
      </c>
      <c r="M184" s="11">
        <f>((I184-J184)*0.7)+(L184*0.3)</f>
        <v>1.7122180000000178</v>
      </c>
      <c r="N184" s="11" t="s">
        <v>298</v>
      </c>
    </row>
    <row r="185" spans="1:14" s="15" customFormat="1" ht="24.95" customHeight="1">
      <c r="A185" s="10">
        <v>25</v>
      </c>
      <c r="B185" s="69" t="s">
        <v>382</v>
      </c>
      <c r="C185" s="11" t="s">
        <v>46</v>
      </c>
      <c r="D185" s="63" t="s">
        <v>287</v>
      </c>
      <c r="E185" s="11">
        <v>2</v>
      </c>
      <c r="F185" s="11">
        <v>2024</v>
      </c>
      <c r="G185" s="11" t="s">
        <v>120</v>
      </c>
      <c r="H185" s="10" t="s">
        <v>97</v>
      </c>
      <c r="I185" s="15">
        <v>399.74628999999999</v>
      </c>
      <c r="J185" s="11">
        <v>432.44983999999999</v>
      </c>
      <c r="K185" s="12">
        <v>3.22</v>
      </c>
      <c r="L185" s="13">
        <v>81.8</v>
      </c>
      <c r="M185" s="11">
        <f t="shared" ref="M185:M202" si="18">((I185-J185)*0.7)+(L185*0.3)</f>
        <v>1.647514999999995</v>
      </c>
      <c r="N185" s="11" t="s">
        <v>299</v>
      </c>
    </row>
    <row r="186" spans="1:14" s="15" customFormat="1" ht="24.95" customHeight="1">
      <c r="A186" s="10">
        <v>26</v>
      </c>
      <c r="B186" s="69" t="s">
        <v>383</v>
      </c>
      <c r="C186" s="11" t="s">
        <v>46</v>
      </c>
      <c r="D186" s="63" t="s">
        <v>287</v>
      </c>
      <c r="E186" s="11">
        <v>2</v>
      </c>
      <c r="F186" s="11">
        <v>2024</v>
      </c>
      <c r="G186" s="11" t="s">
        <v>29</v>
      </c>
      <c r="H186" s="10" t="s">
        <v>97</v>
      </c>
      <c r="I186" s="10">
        <v>397.44567999999998</v>
      </c>
      <c r="J186" s="11">
        <v>432.44983999999999</v>
      </c>
      <c r="K186" s="12">
        <v>3.41</v>
      </c>
      <c r="L186" s="13">
        <v>86.23</v>
      </c>
      <c r="M186" s="11">
        <f t="shared" si="18"/>
        <v>1.3660879999999906</v>
      </c>
      <c r="N186" s="11" t="s">
        <v>300</v>
      </c>
    </row>
    <row r="187" spans="1:14" s="15" customFormat="1" ht="24.95" customHeight="1">
      <c r="A187" s="10">
        <v>27</v>
      </c>
      <c r="B187" s="69" t="s">
        <v>384</v>
      </c>
      <c r="C187" s="11" t="s">
        <v>46</v>
      </c>
      <c r="D187" s="63" t="s">
        <v>287</v>
      </c>
      <c r="E187" s="11">
        <v>2</v>
      </c>
      <c r="F187" s="11">
        <v>2024</v>
      </c>
      <c r="G187" s="11" t="s">
        <v>301</v>
      </c>
      <c r="H187" s="10" t="s">
        <v>97</v>
      </c>
      <c r="I187" s="10">
        <v>401.82407999999998</v>
      </c>
      <c r="J187" s="11">
        <v>432.44983999999999</v>
      </c>
      <c r="K187" s="12">
        <v>2.97</v>
      </c>
      <c r="L187" s="13">
        <v>75.959999999999994</v>
      </c>
      <c r="M187" s="11">
        <f t="shared" si="18"/>
        <v>1.3499679999999898</v>
      </c>
      <c r="N187" s="11" t="s">
        <v>302</v>
      </c>
    </row>
    <row r="188" spans="1:14" s="15" customFormat="1" ht="24.95" customHeight="1">
      <c r="A188" s="10">
        <v>28</v>
      </c>
      <c r="B188" s="69" t="s">
        <v>385</v>
      </c>
      <c r="C188" s="11" t="s">
        <v>46</v>
      </c>
      <c r="D188" s="63" t="s">
        <v>287</v>
      </c>
      <c r="E188" s="11">
        <v>2</v>
      </c>
      <c r="F188" s="11">
        <v>2024</v>
      </c>
      <c r="G188" s="11" t="s">
        <v>29</v>
      </c>
      <c r="H188" s="10" t="s">
        <v>97</v>
      </c>
      <c r="I188" s="10">
        <v>398.51546999999999</v>
      </c>
      <c r="J188" s="11">
        <v>432.44983999999999</v>
      </c>
      <c r="K188" s="12">
        <v>3.26</v>
      </c>
      <c r="L188" s="13">
        <v>82.73</v>
      </c>
      <c r="M188" s="11">
        <f t="shared" si="18"/>
        <v>1.064941000000001</v>
      </c>
      <c r="N188" s="11" t="s">
        <v>303</v>
      </c>
    </row>
    <row r="189" spans="1:14" s="15" customFormat="1" ht="24.95" customHeight="1">
      <c r="A189" s="10">
        <v>29</v>
      </c>
      <c r="B189" s="69" t="s">
        <v>386</v>
      </c>
      <c r="C189" s="11" t="s">
        <v>46</v>
      </c>
      <c r="D189" s="63" t="s">
        <v>287</v>
      </c>
      <c r="E189" s="11">
        <v>2</v>
      </c>
      <c r="F189" s="11">
        <v>2024</v>
      </c>
      <c r="G189" s="11" t="s">
        <v>137</v>
      </c>
      <c r="H189" s="10" t="s">
        <v>97</v>
      </c>
      <c r="I189" s="10">
        <v>395.50666999999999</v>
      </c>
      <c r="J189" s="11">
        <v>432.44983999999999</v>
      </c>
      <c r="K189" s="12">
        <v>3.54</v>
      </c>
      <c r="L189" s="13">
        <v>89.26</v>
      </c>
      <c r="M189" s="11">
        <f t="shared" si="18"/>
        <v>0.91778099999999796</v>
      </c>
      <c r="N189" s="11" t="s">
        <v>304</v>
      </c>
    </row>
    <row r="190" spans="1:14" s="15" customFormat="1" ht="24.95" customHeight="1">
      <c r="A190" s="10">
        <v>30</v>
      </c>
      <c r="B190" s="69" t="s">
        <v>387</v>
      </c>
      <c r="C190" s="11" t="s">
        <v>46</v>
      </c>
      <c r="D190" s="63" t="s">
        <v>287</v>
      </c>
      <c r="E190" s="11">
        <v>2</v>
      </c>
      <c r="F190" s="11">
        <v>2024</v>
      </c>
      <c r="G190" s="11" t="s">
        <v>29</v>
      </c>
      <c r="H190" s="10" t="s">
        <v>97</v>
      </c>
      <c r="I190" s="10">
        <v>397.90660000000003</v>
      </c>
      <c r="J190" s="11">
        <v>432.44983999999999</v>
      </c>
      <c r="K190" s="12">
        <v>3.28</v>
      </c>
      <c r="L190" s="13">
        <v>83.2</v>
      </c>
      <c r="M190" s="11">
        <f t="shared" si="18"/>
        <v>0.77973200000002407</v>
      </c>
      <c r="N190" s="11" t="s">
        <v>305</v>
      </c>
    </row>
    <row r="191" spans="1:14" s="15" customFormat="1" ht="24.95" customHeight="1">
      <c r="A191" s="10">
        <v>31</v>
      </c>
      <c r="B191" s="69" t="s">
        <v>388</v>
      </c>
      <c r="C191" s="11" t="s">
        <v>46</v>
      </c>
      <c r="D191" s="63" t="s">
        <v>287</v>
      </c>
      <c r="E191" s="11">
        <v>2</v>
      </c>
      <c r="F191" s="11">
        <v>2024</v>
      </c>
      <c r="G191" s="11" t="s">
        <v>29</v>
      </c>
      <c r="H191" s="10" t="s">
        <v>97</v>
      </c>
      <c r="I191" s="10">
        <v>397.06085000000002</v>
      </c>
      <c r="J191" s="11">
        <v>432.44983999999999</v>
      </c>
      <c r="K191" s="12">
        <v>3.29</v>
      </c>
      <c r="L191" s="13">
        <v>83.43</v>
      </c>
      <c r="M191" s="61">
        <f>((I191-J191)*0.7)+(L191*0.3)</f>
        <v>0.25670700000001645</v>
      </c>
      <c r="N191" s="61" t="s">
        <v>306</v>
      </c>
    </row>
    <row r="192" spans="1:14" s="15" customFormat="1" ht="24.95" customHeight="1">
      <c r="A192" s="10">
        <v>32</v>
      </c>
      <c r="B192" s="69" t="s">
        <v>389</v>
      </c>
      <c r="C192" s="11" t="s">
        <v>46</v>
      </c>
      <c r="D192" s="63" t="s">
        <v>287</v>
      </c>
      <c r="E192" s="11">
        <v>2</v>
      </c>
      <c r="F192" s="11">
        <v>2024</v>
      </c>
      <c r="G192" s="11" t="s">
        <v>301</v>
      </c>
      <c r="H192" s="10" t="s">
        <v>97</v>
      </c>
      <c r="I192" s="10">
        <v>398.72379999999998</v>
      </c>
      <c r="J192" s="11">
        <v>432.44983999999999</v>
      </c>
      <c r="K192" s="12">
        <v>3.01</v>
      </c>
      <c r="L192" s="13">
        <v>76.900000000000006</v>
      </c>
      <c r="M192" s="11">
        <f t="shared" si="18"/>
        <v>-0.53822800000000726</v>
      </c>
      <c r="N192" s="11" t="s">
        <v>307</v>
      </c>
    </row>
    <row r="193" spans="1:14" s="15" customFormat="1" ht="24.95" customHeight="1">
      <c r="A193" s="10">
        <v>33</v>
      </c>
      <c r="B193" s="69" t="s">
        <v>390</v>
      </c>
      <c r="C193" s="11" t="s">
        <v>46</v>
      </c>
      <c r="D193" s="63" t="s">
        <v>287</v>
      </c>
      <c r="E193" s="11">
        <v>2</v>
      </c>
      <c r="F193" s="11">
        <v>2024</v>
      </c>
      <c r="G193" s="11" t="s">
        <v>137</v>
      </c>
      <c r="H193" s="10" t="s">
        <v>97</v>
      </c>
      <c r="I193" s="10">
        <v>393.73221999999998</v>
      </c>
      <c r="J193" s="11">
        <v>432.44983999999999</v>
      </c>
      <c r="K193" s="12">
        <v>3.53</v>
      </c>
      <c r="L193" s="13">
        <v>88.56</v>
      </c>
      <c r="M193" s="11">
        <f t="shared" si="18"/>
        <v>-0.53433400000000475</v>
      </c>
      <c r="N193" s="11" t="s">
        <v>308</v>
      </c>
    </row>
    <row r="194" spans="1:14" s="15" customFormat="1" ht="24.95" customHeight="1">
      <c r="A194" s="10">
        <v>34</v>
      </c>
      <c r="B194" s="69" t="s">
        <v>391</v>
      </c>
      <c r="C194" s="11" t="s">
        <v>46</v>
      </c>
      <c r="D194" s="63" t="s">
        <v>287</v>
      </c>
      <c r="E194" s="11">
        <v>2</v>
      </c>
      <c r="F194" s="11">
        <v>2024</v>
      </c>
      <c r="G194" s="11" t="s">
        <v>137</v>
      </c>
      <c r="H194" s="10" t="s">
        <v>97</v>
      </c>
      <c r="I194" s="10">
        <v>394.51382999999998</v>
      </c>
      <c r="J194" s="11">
        <v>432.44983999999999</v>
      </c>
      <c r="K194" s="12">
        <v>3.43</v>
      </c>
      <c r="L194" s="13">
        <v>86.7</v>
      </c>
      <c r="M194" s="11">
        <f>((I194-J194)*0.7)+(L194*0.3)</f>
        <v>-0.54520700000000488</v>
      </c>
      <c r="N194" s="11" t="s">
        <v>309</v>
      </c>
    </row>
    <row r="195" spans="1:14" s="15" customFormat="1" ht="24.95" customHeight="1">
      <c r="A195" s="10">
        <v>35</v>
      </c>
      <c r="B195" s="69" t="s">
        <v>392</v>
      </c>
      <c r="C195" s="11" t="s">
        <v>46</v>
      </c>
      <c r="D195" s="63" t="s">
        <v>287</v>
      </c>
      <c r="E195" s="11">
        <v>2</v>
      </c>
      <c r="F195" s="11">
        <v>2024</v>
      </c>
      <c r="G195" s="11" t="s">
        <v>289</v>
      </c>
      <c r="H195" s="10" t="s">
        <v>97</v>
      </c>
      <c r="I195" s="10">
        <v>394.14512999999999</v>
      </c>
      <c r="J195" s="11">
        <v>432.44983999999999</v>
      </c>
      <c r="K195" s="12">
        <v>3.53</v>
      </c>
      <c r="L195" s="13">
        <v>89.03</v>
      </c>
      <c r="M195" s="11">
        <f t="shared" si="18"/>
        <v>-0.10429699999999897</v>
      </c>
      <c r="N195" s="11" t="s">
        <v>310</v>
      </c>
    </row>
    <row r="196" spans="1:14" s="15" customFormat="1" ht="24.95" customHeight="1">
      <c r="A196" s="10">
        <v>36</v>
      </c>
      <c r="B196" s="69" t="s">
        <v>393</v>
      </c>
      <c r="C196" s="11" t="s">
        <v>46</v>
      </c>
      <c r="D196" s="63" t="s">
        <v>287</v>
      </c>
      <c r="E196" s="11">
        <v>2</v>
      </c>
      <c r="F196" s="11">
        <v>2024</v>
      </c>
      <c r="G196" s="11" t="s">
        <v>289</v>
      </c>
      <c r="H196" s="10" t="s">
        <v>97</v>
      </c>
      <c r="I196" s="10">
        <v>399.72176000000002</v>
      </c>
      <c r="J196" s="11">
        <v>432.44983999999999</v>
      </c>
      <c r="K196" s="12">
        <v>2.98</v>
      </c>
      <c r="L196" s="13">
        <v>76.2</v>
      </c>
      <c r="M196" s="11">
        <f t="shared" si="18"/>
        <v>-4.9655999999984601E-2</v>
      </c>
      <c r="N196" s="11" t="s">
        <v>311</v>
      </c>
    </row>
    <row r="197" spans="1:14" s="15" customFormat="1" ht="24.95" customHeight="1">
      <c r="A197" s="10">
        <v>37</v>
      </c>
      <c r="B197" s="69" t="s">
        <v>394</v>
      </c>
      <c r="C197" s="11" t="s">
        <v>46</v>
      </c>
      <c r="D197" s="63" t="s">
        <v>287</v>
      </c>
      <c r="E197" s="11">
        <v>2</v>
      </c>
      <c r="F197" s="11">
        <v>2024</v>
      </c>
      <c r="G197" s="11" t="s">
        <v>301</v>
      </c>
      <c r="H197" s="10" t="s">
        <v>97</v>
      </c>
      <c r="I197" s="60">
        <v>394.68770000000001</v>
      </c>
      <c r="J197" s="11">
        <v>432.44983999999999</v>
      </c>
      <c r="K197" s="12">
        <v>3.16</v>
      </c>
      <c r="L197" s="13">
        <v>80.400000000000006</v>
      </c>
      <c r="M197" s="11">
        <f t="shared" si="18"/>
        <v>-2.3134979999999885</v>
      </c>
      <c r="N197" s="11" t="s">
        <v>312</v>
      </c>
    </row>
    <row r="198" spans="1:14" s="15" customFormat="1" ht="24.95" customHeight="1">
      <c r="A198" s="10">
        <v>38</v>
      </c>
      <c r="B198" s="69" t="s">
        <v>395</v>
      </c>
      <c r="C198" s="11" t="s">
        <v>46</v>
      </c>
      <c r="D198" s="63" t="s">
        <v>287</v>
      </c>
      <c r="E198" s="11">
        <v>2</v>
      </c>
      <c r="F198" s="11">
        <v>2024</v>
      </c>
      <c r="G198" s="11" t="s">
        <v>137</v>
      </c>
      <c r="H198" s="10" t="s">
        <v>97</v>
      </c>
      <c r="I198" s="10">
        <v>394.20499000000001</v>
      </c>
      <c r="J198" s="11">
        <v>432.44983999999999</v>
      </c>
      <c r="K198" s="12">
        <v>3.24</v>
      </c>
      <c r="L198" s="13">
        <v>82.26</v>
      </c>
      <c r="M198" s="11">
        <f>((I198-J198)*0.7)+(L198*0.3)</f>
        <v>-2.0933949999999868</v>
      </c>
      <c r="N198" s="11" t="s">
        <v>313</v>
      </c>
    </row>
    <row r="199" spans="1:14" s="15" customFormat="1" ht="24.95" customHeight="1">
      <c r="A199" s="10">
        <v>39</v>
      </c>
      <c r="B199" s="69" t="s">
        <v>396</v>
      </c>
      <c r="C199" s="11" t="s">
        <v>46</v>
      </c>
      <c r="D199" s="63" t="s">
        <v>287</v>
      </c>
      <c r="E199" s="11">
        <v>2</v>
      </c>
      <c r="F199" s="11">
        <v>2024</v>
      </c>
      <c r="G199" s="11" t="s">
        <v>301</v>
      </c>
      <c r="H199" s="10" t="s">
        <v>97</v>
      </c>
      <c r="I199" s="10">
        <v>390.88269000000003</v>
      </c>
      <c r="J199" s="11">
        <v>432.44983999999999</v>
      </c>
      <c r="K199" s="12">
        <v>3.31</v>
      </c>
      <c r="L199" s="13">
        <v>83.9</v>
      </c>
      <c r="M199" s="11">
        <f t="shared" si="18"/>
        <v>-3.9270049999999763</v>
      </c>
      <c r="N199" s="11" t="s">
        <v>314</v>
      </c>
    </row>
    <row r="200" spans="1:14" s="15" customFormat="1" ht="24.95" customHeight="1">
      <c r="A200" s="10">
        <v>40</v>
      </c>
      <c r="B200" s="69" t="s">
        <v>397</v>
      </c>
      <c r="C200" s="11" t="s">
        <v>46</v>
      </c>
      <c r="D200" s="63" t="s">
        <v>287</v>
      </c>
      <c r="E200" s="11">
        <v>2</v>
      </c>
      <c r="F200" s="11">
        <v>2024</v>
      </c>
      <c r="G200" s="11" t="s">
        <v>315</v>
      </c>
      <c r="H200" s="10" t="s">
        <v>97</v>
      </c>
      <c r="I200" s="10">
        <v>391.71170000000001</v>
      </c>
      <c r="J200" s="11">
        <v>432.44983999999999</v>
      </c>
      <c r="K200" s="12">
        <v>3.11</v>
      </c>
      <c r="L200" s="13">
        <v>79.23</v>
      </c>
      <c r="M200" s="11">
        <f t="shared" si="18"/>
        <v>-4.7476979999999855</v>
      </c>
      <c r="N200" s="11" t="s">
        <v>316</v>
      </c>
    </row>
    <row r="201" spans="1:14" s="15" customFormat="1" ht="24.95" customHeight="1">
      <c r="A201" s="10">
        <v>41</v>
      </c>
      <c r="B201" s="69" t="s">
        <v>398</v>
      </c>
      <c r="C201" s="11" t="s">
        <v>46</v>
      </c>
      <c r="D201" s="63" t="s">
        <v>287</v>
      </c>
      <c r="E201" s="11">
        <v>2</v>
      </c>
      <c r="F201" s="11">
        <v>2024</v>
      </c>
      <c r="G201" s="11" t="s">
        <v>137</v>
      </c>
      <c r="H201" s="10" t="s">
        <v>97</v>
      </c>
      <c r="I201" s="10">
        <v>394.48617999999999</v>
      </c>
      <c r="J201" s="11">
        <v>432.44983999999999</v>
      </c>
      <c r="K201" s="12">
        <v>2.85</v>
      </c>
      <c r="L201" s="13">
        <v>73.16</v>
      </c>
      <c r="M201" s="11">
        <f t="shared" si="18"/>
        <v>-4.6265620000000034</v>
      </c>
      <c r="N201" s="11" t="s">
        <v>317</v>
      </c>
    </row>
    <row r="202" spans="1:14" s="15" customFormat="1" ht="24.95" customHeight="1">
      <c r="A202" s="10">
        <v>42</v>
      </c>
      <c r="B202" s="69" t="s">
        <v>399</v>
      </c>
      <c r="C202" s="11" t="s">
        <v>46</v>
      </c>
      <c r="D202" s="63" t="s">
        <v>287</v>
      </c>
      <c r="E202" s="11">
        <v>2</v>
      </c>
      <c r="F202" s="11">
        <v>2024</v>
      </c>
      <c r="G202" s="11" t="s">
        <v>289</v>
      </c>
      <c r="H202" s="10" t="s">
        <v>97</v>
      </c>
      <c r="I202" s="10">
        <v>392.14170999999999</v>
      </c>
      <c r="J202" s="11">
        <v>432.44983999999999</v>
      </c>
      <c r="K202" s="12">
        <v>2.89</v>
      </c>
      <c r="L202" s="13">
        <v>74.099999999999994</v>
      </c>
      <c r="M202" s="11">
        <f t="shared" si="18"/>
        <v>-5.9856910000000063</v>
      </c>
      <c r="N202" s="11" t="s">
        <v>318</v>
      </c>
    </row>
    <row r="203" spans="1:14" s="15" customFormat="1" ht="24.95" customHeight="1">
      <c r="A203" s="10">
        <v>43</v>
      </c>
      <c r="B203" s="69" t="s">
        <v>400</v>
      </c>
      <c r="C203" s="11" t="s">
        <v>46</v>
      </c>
      <c r="D203" s="63" t="s">
        <v>287</v>
      </c>
      <c r="E203" s="11">
        <v>2</v>
      </c>
      <c r="F203" s="11">
        <v>2024</v>
      </c>
      <c r="G203" s="11" t="s">
        <v>120</v>
      </c>
      <c r="H203" s="10" t="s">
        <v>97</v>
      </c>
      <c r="I203" s="10">
        <v>384.98912000000001</v>
      </c>
      <c r="J203" s="11">
        <v>432.44983999999999</v>
      </c>
      <c r="K203" s="12">
        <v>3.29</v>
      </c>
      <c r="L203" s="13">
        <v>83.43</v>
      </c>
      <c r="M203" s="11">
        <f>((I203-J203)*0.7)+(L203*0.3)</f>
        <v>-8.1935039999999866</v>
      </c>
      <c r="N203" s="11" t="s">
        <v>319</v>
      </c>
    </row>
    <row r="204" spans="1:14" s="15" customFormat="1" ht="24.95" customHeight="1">
      <c r="A204" s="10">
        <v>44</v>
      </c>
      <c r="B204" s="69" t="s">
        <v>401</v>
      </c>
      <c r="C204" s="11" t="s">
        <v>46</v>
      </c>
      <c r="D204" s="63" t="s">
        <v>287</v>
      </c>
      <c r="E204" s="11">
        <v>2</v>
      </c>
      <c r="F204" s="11">
        <v>2024</v>
      </c>
      <c r="G204" s="11" t="s">
        <v>315</v>
      </c>
      <c r="H204" s="10" t="s">
        <v>97</v>
      </c>
      <c r="I204" s="10">
        <v>387.62495999999999</v>
      </c>
      <c r="J204" s="11">
        <v>432.44983999999999</v>
      </c>
      <c r="K204" s="12">
        <v>2.99</v>
      </c>
      <c r="L204" s="13">
        <v>76.430000000000007</v>
      </c>
      <c r="M204" s="11">
        <f t="shared" ref="M204:M205" si="19">((I204-J204)*0.7)+(L204*0.3)</f>
        <v>-8.4484160000000017</v>
      </c>
      <c r="N204" s="11" t="s">
        <v>320</v>
      </c>
    </row>
    <row r="205" spans="1:14" s="15" customFormat="1" ht="24.95" customHeight="1">
      <c r="A205" s="10">
        <v>45</v>
      </c>
      <c r="B205" s="69" t="s">
        <v>402</v>
      </c>
      <c r="C205" s="11" t="s">
        <v>46</v>
      </c>
      <c r="D205" s="63" t="s">
        <v>287</v>
      </c>
      <c r="E205" s="11">
        <v>2</v>
      </c>
      <c r="F205" s="11">
        <v>2024</v>
      </c>
      <c r="G205" s="11" t="s">
        <v>120</v>
      </c>
      <c r="H205" s="10" t="s">
        <v>97</v>
      </c>
      <c r="I205" s="10">
        <v>387.09994999999998</v>
      </c>
      <c r="J205" s="11">
        <v>432.44983999999999</v>
      </c>
      <c r="K205" s="12">
        <v>3.07</v>
      </c>
      <c r="L205" s="13">
        <v>78.3</v>
      </c>
      <c r="M205" s="11">
        <f t="shared" si="19"/>
        <v>-8.2549230000000122</v>
      </c>
      <c r="N205" s="11" t="s">
        <v>321</v>
      </c>
    </row>
    <row r="206" spans="1:14" s="15" customFormat="1" ht="24.95" customHeight="1">
      <c r="A206" s="10">
        <v>46</v>
      </c>
      <c r="B206" s="69" t="s">
        <v>403</v>
      </c>
      <c r="C206" s="11" t="s">
        <v>46</v>
      </c>
      <c r="D206" s="63" t="s">
        <v>287</v>
      </c>
      <c r="E206" s="11">
        <v>2</v>
      </c>
      <c r="F206" s="11">
        <v>2024</v>
      </c>
      <c r="G206" s="11" t="s">
        <v>315</v>
      </c>
      <c r="H206" s="10" t="s">
        <v>97</v>
      </c>
      <c r="I206" s="15">
        <v>389.45722000000001</v>
      </c>
      <c r="J206" s="11">
        <v>432.44983999999999</v>
      </c>
      <c r="K206" s="12">
        <v>2.64</v>
      </c>
      <c r="L206" s="13">
        <v>68.260000000000005</v>
      </c>
      <c r="M206" s="11">
        <f>((I206-J206)*0.7)+(L206*0.3)</f>
        <v>-9.6168339999999866</v>
      </c>
      <c r="N206" s="11" t="s">
        <v>322</v>
      </c>
    </row>
    <row r="207" spans="1:14" s="15" customFormat="1" ht="24.95" customHeight="1">
      <c r="A207" s="10">
        <v>47</v>
      </c>
      <c r="B207" s="69" t="s">
        <v>404</v>
      </c>
      <c r="C207" s="11" t="s">
        <v>46</v>
      </c>
      <c r="D207" s="63" t="s">
        <v>287</v>
      </c>
      <c r="E207" s="11">
        <v>2</v>
      </c>
      <c r="F207" s="11">
        <v>2024</v>
      </c>
      <c r="G207" s="11" t="s">
        <v>120</v>
      </c>
      <c r="H207" s="10" t="s">
        <v>97</v>
      </c>
      <c r="I207" s="10">
        <v>387.68518</v>
      </c>
      <c r="J207" s="11">
        <v>432.44983999999999</v>
      </c>
      <c r="K207" s="12">
        <v>2.68</v>
      </c>
      <c r="L207" s="13">
        <v>69.2</v>
      </c>
      <c r="M207" s="11">
        <f>((I207-J207)*0.7)+(L207*0.3)</f>
        <v>-10.575261999999992</v>
      </c>
      <c r="N207" s="11" t="s">
        <v>323</v>
      </c>
    </row>
    <row r="208" spans="1:14" s="15" customFormat="1" ht="24.95" customHeight="1">
      <c r="A208" s="10">
        <v>48</v>
      </c>
      <c r="B208" s="69" t="s">
        <v>405</v>
      </c>
      <c r="C208" s="11" t="s">
        <v>46</v>
      </c>
      <c r="D208" s="63" t="s">
        <v>287</v>
      </c>
      <c r="E208" s="11">
        <v>2</v>
      </c>
      <c r="F208" s="11">
        <v>2024</v>
      </c>
      <c r="G208" s="11" t="s">
        <v>324</v>
      </c>
      <c r="H208" s="10" t="s">
        <v>97</v>
      </c>
      <c r="I208" s="10">
        <v>382.82150000000001</v>
      </c>
      <c r="J208" s="11">
        <v>432.44983999999999</v>
      </c>
      <c r="K208" s="12">
        <v>3.03</v>
      </c>
      <c r="L208" s="13">
        <v>77.36</v>
      </c>
      <c r="M208" s="11">
        <f>((I208-J208)*0.7)+(L208*0.3)</f>
        <v>-11.531837999999986</v>
      </c>
      <c r="N208" s="11" t="s">
        <v>325</v>
      </c>
    </row>
    <row r="209" spans="1:18" s="15" customFormat="1" ht="24.95" customHeight="1">
      <c r="A209" s="10">
        <v>49</v>
      </c>
      <c r="B209" s="69" t="s">
        <v>406</v>
      </c>
      <c r="C209" s="11" t="s">
        <v>46</v>
      </c>
      <c r="D209" s="63" t="s">
        <v>287</v>
      </c>
      <c r="E209" s="11">
        <v>2</v>
      </c>
      <c r="F209" s="11">
        <v>2024</v>
      </c>
      <c r="G209" s="11" t="s">
        <v>289</v>
      </c>
      <c r="H209" s="10" t="s">
        <v>97</v>
      </c>
      <c r="I209" s="10">
        <v>380.91744</v>
      </c>
      <c r="J209" s="11">
        <v>432.44983999999999</v>
      </c>
      <c r="K209" s="12">
        <v>3.22</v>
      </c>
      <c r="L209" s="13">
        <v>81.8</v>
      </c>
      <c r="M209" s="11">
        <f>((I209-J209)*0.7)+(L209*0.3)</f>
        <v>-11.532679999999992</v>
      </c>
      <c r="N209" s="11" t="s">
        <v>326</v>
      </c>
    </row>
    <row r="210" spans="1:18" s="15" customFormat="1" ht="24.95" customHeight="1">
      <c r="A210" s="10">
        <v>50</v>
      </c>
      <c r="B210" s="69" t="s">
        <v>407</v>
      </c>
      <c r="C210" s="11" t="s">
        <v>46</v>
      </c>
      <c r="D210" s="63" t="s">
        <v>287</v>
      </c>
      <c r="E210" s="11">
        <v>2</v>
      </c>
      <c r="F210" s="11">
        <v>2024</v>
      </c>
      <c r="G210" s="11" t="s">
        <v>289</v>
      </c>
      <c r="H210" s="10" t="s">
        <v>97</v>
      </c>
      <c r="I210" s="10">
        <v>381.72485999999998</v>
      </c>
      <c r="J210" s="11">
        <v>432.44983999999999</v>
      </c>
      <c r="K210" s="12">
        <v>2.78</v>
      </c>
      <c r="L210" s="13">
        <v>71.53</v>
      </c>
      <c r="M210" s="11">
        <f>((I210-J210)*0.7)+(L210*0.3)</f>
        <v>-14.048486000000008</v>
      </c>
      <c r="N210" s="11" t="s">
        <v>327</v>
      </c>
    </row>
    <row r="211" spans="1:18" s="15" customFormat="1" ht="24.95" customHeight="1">
      <c r="A211" s="10">
        <v>51</v>
      </c>
      <c r="B211" s="69" t="s">
        <v>408</v>
      </c>
      <c r="C211" s="11" t="s">
        <v>46</v>
      </c>
      <c r="D211" s="63" t="s">
        <v>287</v>
      </c>
      <c r="E211" s="11">
        <v>2</v>
      </c>
      <c r="F211" s="11">
        <v>2024</v>
      </c>
      <c r="G211" s="11" t="s">
        <v>328</v>
      </c>
      <c r="H211" s="10" t="s">
        <v>97</v>
      </c>
      <c r="I211" s="15">
        <v>383.87729000000002</v>
      </c>
      <c r="J211" s="11">
        <v>432.44983999999999</v>
      </c>
      <c r="K211" s="12">
        <v>2.38</v>
      </c>
      <c r="L211" s="13">
        <v>62.2</v>
      </c>
      <c r="M211" s="11">
        <f t="shared" ref="M211:M214" si="20">((I211-J211)*0.7)+(L211*0.3)</f>
        <v>-15.340784999999979</v>
      </c>
      <c r="N211" s="11" t="s">
        <v>329</v>
      </c>
    </row>
    <row r="212" spans="1:18" s="15" customFormat="1" ht="24.95" customHeight="1">
      <c r="A212" s="10">
        <v>52</v>
      </c>
      <c r="B212" s="69" t="s">
        <v>409</v>
      </c>
      <c r="C212" s="11" t="s">
        <v>46</v>
      </c>
      <c r="D212" s="63" t="s">
        <v>287</v>
      </c>
      <c r="E212" s="11">
        <v>2</v>
      </c>
      <c r="F212" s="11">
        <v>2024</v>
      </c>
      <c r="G212" s="11" t="s">
        <v>315</v>
      </c>
      <c r="H212" s="10" t="s">
        <v>97</v>
      </c>
      <c r="I212" s="10">
        <v>371.47262999999998</v>
      </c>
      <c r="J212" s="11">
        <v>432.44983999999999</v>
      </c>
      <c r="K212" s="12">
        <v>3.24</v>
      </c>
      <c r="L212" s="13">
        <v>82.26</v>
      </c>
      <c r="M212" s="11">
        <f t="shared" si="20"/>
        <v>-18.006047000000006</v>
      </c>
      <c r="N212" s="11" t="s">
        <v>330</v>
      </c>
    </row>
    <row r="213" spans="1:18" s="15" customFormat="1" ht="24.95" customHeight="1">
      <c r="A213" s="10">
        <v>53</v>
      </c>
      <c r="B213" s="69" t="s">
        <v>410</v>
      </c>
      <c r="C213" s="11" t="s">
        <v>46</v>
      </c>
      <c r="D213" s="63" t="s">
        <v>287</v>
      </c>
      <c r="E213" s="11">
        <v>2</v>
      </c>
      <c r="F213" s="11">
        <v>2024</v>
      </c>
      <c r="G213" s="11" t="s">
        <v>324</v>
      </c>
      <c r="H213" s="10" t="s">
        <v>97</v>
      </c>
      <c r="I213" s="10">
        <v>365.87243000000001</v>
      </c>
      <c r="J213" s="11">
        <v>432.44983999999999</v>
      </c>
      <c r="K213" s="12">
        <v>3.15</v>
      </c>
      <c r="L213" s="13">
        <v>80.16</v>
      </c>
      <c r="M213" s="11">
        <f t="shared" si="20"/>
        <v>-22.556186999999991</v>
      </c>
      <c r="N213" s="11" t="s">
        <v>331</v>
      </c>
    </row>
    <row r="214" spans="1:18" s="15" customFormat="1" ht="24.95" customHeight="1">
      <c r="A214" s="10">
        <v>54</v>
      </c>
      <c r="B214" s="69" t="s">
        <v>411</v>
      </c>
      <c r="C214" s="11" t="s">
        <v>46</v>
      </c>
      <c r="D214" s="63" t="s">
        <v>287</v>
      </c>
      <c r="E214" s="11">
        <v>2</v>
      </c>
      <c r="F214" s="11">
        <v>2024</v>
      </c>
      <c r="G214" s="11" t="s">
        <v>315</v>
      </c>
      <c r="H214" s="10" t="s">
        <v>97</v>
      </c>
      <c r="I214" s="10">
        <v>367.94835999999998</v>
      </c>
      <c r="J214" s="11">
        <v>432.44983999999999</v>
      </c>
      <c r="K214" s="12">
        <v>2.73</v>
      </c>
      <c r="L214" s="13">
        <v>70.36</v>
      </c>
      <c r="M214" s="11">
        <f t="shared" si="20"/>
        <v>-24.043036000000004</v>
      </c>
      <c r="N214" s="11" t="s">
        <v>332</v>
      </c>
    </row>
    <row r="215" spans="1:18" s="15" customFormat="1" ht="24.95" customHeight="1">
      <c r="A215" s="10">
        <v>55</v>
      </c>
      <c r="B215" s="69" t="s">
        <v>412</v>
      </c>
      <c r="C215" s="11" t="s">
        <v>46</v>
      </c>
      <c r="D215" s="63" t="s">
        <v>287</v>
      </c>
      <c r="E215" s="11">
        <v>2</v>
      </c>
      <c r="F215" s="11">
        <v>2024</v>
      </c>
      <c r="G215" s="11" t="s">
        <v>324</v>
      </c>
      <c r="H215" s="10" t="s">
        <v>97</v>
      </c>
      <c r="I215" s="10">
        <v>366.94632999999999</v>
      </c>
      <c r="J215" s="11">
        <v>432.44983999999999</v>
      </c>
      <c r="K215" s="12">
        <v>2.48</v>
      </c>
      <c r="L215" s="13">
        <v>64.53</v>
      </c>
      <c r="M215" s="11">
        <f>((I215-J215)*0.7)+(L215*0.3)</f>
        <v>-26.493457000000003</v>
      </c>
      <c r="N215" s="11" t="s">
        <v>333</v>
      </c>
    </row>
    <row r="216" spans="1:18" s="15" customFormat="1" ht="24.95" customHeight="1">
      <c r="A216" s="10">
        <v>56</v>
      </c>
      <c r="B216" s="69" t="s">
        <v>413</v>
      </c>
      <c r="C216" s="11" t="s">
        <v>46</v>
      </c>
      <c r="D216" s="63" t="s">
        <v>287</v>
      </c>
      <c r="E216" s="11">
        <v>2</v>
      </c>
      <c r="F216" s="11">
        <v>2024</v>
      </c>
      <c r="G216" s="11" t="s">
        <v>315</v>
      </c>
      <c r="H216" s="10" t="s">
        <v>97</v>
      </c>
      <c r="I216" s="10">
        <v>362.92372999999998</v>
      </c>
      <c r="J216" s="11">
        <v>432.44983999999999</v>
      </c>
      <c r="K216" s="12">
        <v>2.48</v>
      </c>
      <c r="L216" s="13">
        <v>64.53</v>
      </c>
      <c r="M216" s="11">
        <f t="shared" ref="M216:M217" si="21">((I216-J216)*0.7)+(L216*0.3)</f>
        <v>-29.309277000000012</v>
      </c>
      <c r="N216" s="11" t="s">
        <v>334</v>
      </c>
    </row>
    <row r="217" spans="1:18" s="15" customFormat="1" ht="24.95" customHeight="1">
      <c r="A217" s="10">
        <v>57</v>
      </c>
      <c r="B217" s="69" t="s">
        <v>414</v>
      </c>
      <c r="C217" s="11" t="s">
        <v>46</v>
      </c>
      <c r="D217" s="63" t="s">
        <v>287</v>
      </c>
      <c r="E217" s="11">
        <v>2</v>
      </c>
      <c r="F217" s="11">
        <v>2024</v>
      </c>
      <c r="G217" s="11" t="s">
        <v>324</v>
      </c>
      <c r="H217" s="10" t="s">
        <v>97</v>
      </c>
      <c r="I217" s="60">
        <v>351.27659999999997</v>
      </c>
      <c r="J217" s="11">
        <v>432.44983999999999</v>
      </c>
      <c r="K217" s="12">
        <v>2.98</v>
      </c>
      <c r="L217" s="13">
        <v>76.2</v>
      </c>
      <c r="M217" s="11">
        <f t="shared" si="21"/>
        <v>-33.961268000000011</v>
      </c>
      <c r="N217" s="11" t="s">
        <v>335</v>
      </c>
    </row>
    <row r="218" spans="1:18" s="15" customFormat="1" ht="24.95" customHeight="1">
      <c r="A218" s="10"/>
      <c r="B218" s="69"/>
      <c r="C218" s="11"/>
      <c r="D218" s="63"/>
      <c r="E218" s="11"/>
      <c r="F218" s="11"/>
      <c r="G218" s="11"/>
      <c r="H218" s="10"/>
      <c r="I218" s="60"/>
      <c r="J218" s="11"/>
      <c r="K218" s="12"/>
      <c r="L218" s="13"/>
      <c r="M218" s="11"/>
      <c r="N218" s="53"/>
    </row>
    <row r="219" spans="1:18" s="15" customFormat="1" ht="24.95" customHeight="1">
      <c r="A219" s="5">
        <v>1</v>
      </c>
      <c r="B219" s="68" t="s">
        <v>415</v>
      </c>
      <c r="C219" s="6" t="s">
        <v>46</v>
      </c>
      <c r="D219" s="85" t="s">
        <v>287</v>
      </c>
      <c r="E219" s="6">
        <v>3</v>
      </c>
      <c r="F219" s="6">
        <v>2023</v>
      </c>
      <c r="G219" s="6" t="s">
        <v>336</v>
      </c>
      <c r="H219" s="5" t="s">
        <v>97</v>
      </c>
      <c r="I219" s="5">
        <v>412.91295000000002</v>
      </c>
      <c r="J219" s="6">
        <v>421.48915</v>
      </c>
      <c r="K219" s="7">
        <v>3.41</v>
      </c>
      <c r="L219" s="5">
        <v>86.23</v>
      </c>
      <c r="M219" s="6">
        <f>((I219-J219)*0.7)+(L219*0.3)</f>
        <v>19.86566000000002</v>
      </c>
      <c r="N219" s="6" t="s">
        <v>18</v>
      </c>
    </row>
    <row r="220" spans="1:18" s="15" customFormat="1" ht="24.95" customHeight="1">
      <c r="A220" s="5">
        <v>2</v>
      </c>
      <c r="B220" s="68" t="s">
        <v>416</v>
      </c>
      <c r="C220" s="6" t="s">
        <v>46</v>
      </c>
      <c r="D220" s="85" t="s">
        <v>287</v>
      </c>
      <c r="E220" s="6">
        <v>3</v>
      </c>
      <c r="F220" s="6">
        <v>2023</v>
      </c>
      <c r="G220" s="6" t="s">
        <v>336</v>
      </c>
      <c r="H220" s="5" t="s">
        <v>97</v>
      </c>
      <c r="I220" s="5">
        <v>412.77447999999998</v>
      </c>
      <c r="J220" s="6">
        <v>421.48915</v>
      </c>
      <c r="K220" s="7">
        <v>3.38</v>
      </c>
      <c r="L220" s="8">
        <v>85.53</v>
      </c>
      <c r="M220" s="6">
        <f t="shared" ref="M220:M221" si="22">((I220-J220)*0.7)+(L220*0.3)</f>
        <v>19.558730999999991</v>
      </c>
      <c r="N220" s="6" t="s">
        <v>18</v>
      </c>
    </row>
    <row r="221" spans="1:18" s="66" customFormat="1" ht="24.95" customHeight="1">
      <c r="A221" s="62">
        <v>3</v>
      </c>
      <c r="B221" s="84" t="s">
        <v>417</v>
      </c>
      <c r="C221" s="63" t="s">
        <v>46</v>
      </c>
      <c r="D221" s="63" t="s">
        <v>287</v>
      </c>
      <c r="E221" s="63">
        <v>3</v>
      </c>
      <c r="F221" s="63">
        <v>2023</v>
      </c>
      <c r="G221" s="63" t="s">
        <v>337</v>
      </c>
      <c r="H221" s="62" t="s">
        <v>97</v>
      </c>
      <c r="I221" s="62">
        <v>411.24826999999999</v>
      </c>
      <c r="J221" s="63">
        <v>421.48915</v>
      </c>
      <c r="K221" s="64">
        <v>3.11</v>
      </c>
      <c r="L221" s="65">
        <v>79.23</v>
      </c>
      <c r="M221" s="63">
        <f t="shared" si="22"/>
        <v>16.600383999999998</v>
      </c>
      <c r="N221" s="63" t="s">
        <v>32</v>
      </c>
    </row>
    <row r="222" spans="1:18" s="66" customFormat="1" ht="24.95" customHeight="1">
      <c r="A222" s="62">
        <v>4</v>
      </c>
      <c r="B222" s="84" t="s">
        <v>418</v>
      </c>
      <c r="C222" s="63" t="s">
        <v>46</v>
      </c>
      <c r="D222" s="63" t="s">
        <v>287</v>
      </c>
      <c r="E222" s="63">
        <v>3</v>
      </c>
      <c r="F222" s="63">
        <v>2024</v>
      </c>
      <c r="G222" s="63" t="s">
        <v>120</v>
      </c>
      <c r="H222" s="62" t="s">
        <v>97</v>
      </c>
      <c r="I222" s="62">
        <v>409.74218000000002</v>
      </c>
      <c r="J222" s="63">
        <v>432.44983999999999</v>
      </c>
      <c r="K222" s="64">
        <v>3.25</v>
      </c>
      <c r="L222" s="65">
        <v>82.5</v>
      </c>
      <c r="M222" s="63">
        <f>((I222-J222)*0.7)+(L222*0.3)</f>
        <v>8.8546380000000173</v>
      </c>
      <c r="N222" s="63" t="s">
        <v>35</v>
      </c>
      <c r="O222" s="88"/>
      <c r="P222" s="89"/>
      <c r="Q222" s="89"/>
      <c r="R222" s="89"/>
    </row>
    <row r="223" spans="1:18" s="15" customFormat="1" ht="24.95" customHeight="1">
      <c r="A223" s="62">
        <v>5</v>
      </c>
      <c r="B223" s="69" t="s">
        <v>419</v>
      </c>
      <c r="C223" s="11" t="s">
        <v>46</v>
      </c>
      <c r="D223" s="63" t="s">
        <v>287</v>
      </c>
      <c r="E223" s="11">
        <v>3</v>
      </c>
      <c r="F223" s="11">
        <v>2023</v>
      </c>
      <c r="G223" s="11" t="s">
        <v>136</v>
      </c>
      <c r="H223" s="62" t="s">
        <v>97</v>
      </c>
      <c r="I223" s="10">
        <v>395.18828999999999</v>
      </c>
      <c r="J223" s="11">
        <v>421.48915</v>
      </c>
      <c r="K223" s="12">
        <v>3.46</v>
      </c>
      <c r="L223" s="13">
        <v>87.4</v>
      </c>
      <c r="M223" s="11">
        <f>((I223-J223)*0.7)+(L223*0.3)</f>
        <v>7.8093980000000052</v>
      </c>
      <c r="N223" s="11" t="s">
        <v>36</v>
      </c>
    </row>
    <row r="224" spans="1:18" s="66" customFormat="1" ht="24.95" customHeight="1">
      <c r="A224" s="62">
        <v>6</v>
      </c>
      <c r="B224" s="84" t="s">
        <v>420</v>
      </c>
      <c r="C224" s="63" t="s">
        <v>46</v>
      </c>
      <c r="D224" s="63" t="s">
        <v>287</v>
      </c>
      <c r="E224" s="63">
        <v>3</v>
      </c>
      <c r="F224" s="63">
        <v>2024</v>
      </c>
      <c r="G224" s="63" t="s">
        <v>120</v>
      </c>
      <c r="H224" s="62" t="s">
        <v>97</v>
      </c>
      <c r="I224" s="62">
        <v>408.22656999999998</v>
      </c>
      <c r="J224" s="63">
        <v>432.44983999999999</v>
      </c>
      <c r="K224" s="64">
        <v>2.84</v>
      </c>
      <c r="L224" s="65">
        <v>72.930000000000007</v>
      </c>
      <c r="M224" s="63">
        <f t="shared" ref="M224" si="23">((I224-J224)*0.7)+(L224*0.3)</f>
        <v>4.9227109999999925</v>
      </c>
      <c r="N224" s="63" t="s">
        <v>27</v>
      </c>
    </row>
    <row r="225" spans="1:14" s="15" customFormat="1" ht="24.95" customHeight="1">
      <c r="A225" s="62">
        <v>7</v>
      </c>
      <c r="B225" s="69" t="s">
        <v>421</v>
      </c>
      <c r="C225" s="11" t="s">
        <v>46</v>
      </c>
      <c r="D225" s="63" t="s">
        <v>287</v>
      </c>
      <c r="E225" s="11">
        <v>3</v>
      </c>
      <c r="F225" s="11">
        <v>2024</v>
      </c>
      <c r="G225" s="11" t="s">
        <v>289</v>
      </c>
      <c r="H225" s="62" t="s">
        <v>97</v>
      </c>
      <c r="I225" s="60">
        <v>399.91917999999998</v>
      </c>
      <c r="J225" s="11">
        <v>432.44983999999999</v>
      </c>
      <c r="K225" s="12">
        <v>3.63</v>
      </c>
      <c r="L225" s="11">
        <v>91.36</v>
      </c>
      <c r="M225" s="11">
        <f>((I225-J225)*0.7)+(L225*0.3)</f>
        <v>4.6365379999999909</v>
      </c>
      <c r="N225" s="11" t="s">
        <v>37</v>
      </c>
    </row>
    <row r="226" spans="1:14" s="15" customFormat="1" ht="24.95" customHeight="1">
      <c r="A226" s="62">
        <v>8</v>
      </c>
      <c r="B226" s="69" t="s">
        <v>422</v>
      </c>
      <c r="C226" s="11" t="s">
        <v>46</v>
      </c>
      <c r="D226" s="63" t="s">
        <v>287</v>
      </c>
      <c r="E226" s="11">
        <v>3</v>
      </c>
      <c r="F226" s="11">
        <v>2023</v>
      </c>
      <c r="G226" s="11" t="s">
        <v>120</v>
      </c>
      <c r="H226" s="62" t="s">
        <v>97</v>
      </c>
      <c r="I226" s="10">
        <v>391.16408999999999</v>
      </c>
      <c r="J226" s="11">
        <v>421.48915</v>
      </c>
      <c r="K226" s="12">
        <v>2.81</v>
      </c>
      <c r="L226" s="13">
        <v>72.23</v>
      </c>
      <c r="M226" s="11">
        <f t="shared" ref="M226:M238" si="24">((I226-J226)*0.7)+(L226*0.3)</f>
        <v>0.44145799999999724</v>
      </c>
      <c r="N226" s="11" t="s">
        <v>38</v>
      </c>
    </row>
    <row r="227" spans="1:14" s="15" customFormat="1" ht="24.95" customHeight="1">
      <c r="A227" s="62">
        <v>9</v>
      </c>
      <c r="B227" s="69" t="s">
        <v>423</v>
      </c>
      <c r="C227" s="11" t="s">
        <v>46</v>
      </c>
      <c r="D227" s="63" t="s">
        <v>287</v>
      </c>
      <c r="E227" s="11">
        <v>3</v>
      </c>
      <c r="F227" s="11">
        <v>2023</v>
      </c>
      <c r="G227" s="11" t="s">
        <v>29</v>
      </c>
      <c r="H227" s="62" t="s">
        <v>97</v>
      </c>
      <c r="I227" s="10">
        <v>384.97205000000002</v>
      </c>
      <c r="J227" s="11">
        <v>421.48915</v>
      </c>
      <c r="K227" s="12">
        <v>3.23</v>
      </c>
      <c r="L227" s="13">
        <v>82.03</v>
      </c>
      <c r="M227" s="11">
        <f t="shared" si="24"/>
        <v>-0.95296999999997922</v>
      </c>
      <c r="N227" s="11" t="s">
        <v>34</v>
      </c>
    </row>
    <row r="228" spans="1:14" s="15" customFormat="1" ht="24.95" customHeight="1">
      <c r="A228" s="62">
        <v>10</v>
      </c>
      <c r="B228" s="69" t="s">
        <v>424</v>
      </c>
      <c r="C228" s="11" t="s">
        <v>46</v>
      </c>
      <c r="D228" s="63" t="s">
        <v>287</v>
      </c>
      <c r="E228" s="11">
        <v>3</v>
      </c>
      <c r="F228" s="11">
        <v>2023</v>
      </c>
      <c r="G228" s="11" t="s">
        <v>289</v>
      </c>
      <c r="H228" s="62" t="s">
        <v>97</v>
      </c>
      <c r="I228" s="10">
        <v>390.07965999999999</v>
      </c>
      <c r="J228" s="11">
        <v>421.48915</v>
      </c>
      <c r="K228" s="12">
        <v>2.71</v>
      </c>
      <c r="L228" s="10">
        <v>69.900000000000006</v>
      </c>
      <c r="M228" s="11">
        <f t="shared" si="24"/>
        <v>-1.0166429999999984</v>
      </c>
      <c r="N228" s="11" t="s">
        <v>33</v>
      </c>
    </row>
    <row r="229" spans="1:14" s="15" customFormat="1" ht="24.95" customHeight="1">
      <c r="A229" s="62">
        <v>11</v>
      </c>
      <c r="B229" s="69" t="s">
        <v>425</v>
      </c>
      <c r="C229" s="11" t="s">
        <v>46</v>
      </c>
      <c r="D229" s="63" t="s">
        <v>287</v>
      </c>
      <c r="E229" s="11">
        <v>3</v>
      </c>
      <c r="F229" s="11">
        <v>2024</v>
      </c>
      <c r="G229" s="11" t="s">
        <v>120</v>
      </c>
      <c r="H229" s="62" t="s">
        <v>97</v>
      </c>
      <c r="I229" s="60">
        <v>395.20227</v>
      </c>
      <c r="J229" s="11">
        <v>432.44983999999999</v>
      </c>
      <c r="K229" s="12">
        <v>2.71</v>
      </c>
      <c r="L229" s="11">
        <v>69.900000000000006</v>
      </c>
      <c r="M229" s="11">
        <f>((I229-J229)*0.7)+(L229*0.3)</f>
        <v>-5.1032989999999927</v>
      </c>
      <c r="N229" s="11" t="s">
        <v>39</v>
      </c>
    </row>
    <row r="230" spans="1:14" s="15" customFormat="1" ht="24.95" customHeight="1">
      <c r="A230" s="62">
        <v>12</v>
      </c>
      <c r="B230" s="69" t="s">
        <v>426</v>
      </c>
      <c r="C230" s="11" t="s">
        <v>46</v>
      </c>
      <c r="D230" s="63" t="s">
        <v>287</v>
      </c>
      <c r="E230" s="11">
        <v>3</v>
      </c>
      <c r="F230" s="11">
        <v>2023</v>
      </c>
      <c r="G230" s="11" t="s">
        <v>289</v>
      </c>
      <c r="H230" s="62" t="s">
        <v>97</v>
      </c>
      <c r="I230" s="10">
        <v>379.66154</v>
      </c>
      <c r="J230" s="11">
        <v>421.48915</v>
      </c>
      <c r="K230" s="12">
        <v>3.01</v>
      </c>
      <c r="L230" s="13">
        <v>76.900000000000006</v>
      </c>
      <c r="M230" s="11">
        <f t="shared" si="24"/>
        <v>-6.2093269999999912</v>
      </c>
      <c r="N230" s="11" t="s">
        <v>40</v>
      </c>
    </row>
    <row r="231" spans="1:14" s="15" customFormat="1" ht="24.95" customHeight="1">
      <c r="A231" s="62">
        <v>13</v>
      </c>
      <c r="B231" s="69" t="s">
        <v>427</v>
      </c>
      <c r="C231" s="11" t="s">
        <v>46</v>
      </c>
      <c r="D231" s="63" t="s">
        <v>287</v>
      </c>
      <c r="E231" s="11">
        <v>3</v>
      </c>
      <c r="F231" s="11">
        <v>2023</v>
      </c>
      <c r="G231" s="11" t="s">
        <v>289</v>
      </c>
      <c r="H231" s="62" t="s">
        <v>97</v>
      </c>
      <c r="I231" s="10">
        <v>377.91489000000001</v>
      </c>
      <c r="J231" s="11">
        <v>421.48915</v>
      </c>
      <c r="K231" s="12">
        <v>2.66</v>
      </c>
      <c r="L231" s="13">
        <v>68.73</v>
      </c>
      <c r="M231" s="11">
        <f t="shared" si="24"/>
        <v>-9.8829819999999842</v>
      </c>
      <c r="N231" s="11" t="s">
        <v>41</v>
      </c>
    </row>
    <row r="232" spans="1:14" s="15" customFormat="1" ht="24.95" customHeight="1">
      <c r="A232" s="62">
        <v>14</v>
      </c>
      <c r="B232" s="69" t="s">
        <v>428</v>
      </c>
      <c r="C232" s="11" t="s">
        <v>46</v>
      </c>
      <c r="D232" s="63" t="s">
        <v>287</v>
      </c>
      <c r="E232" s="11">
        <v>3</v>
      </c>
      <c r="F232" s="11">
        <v>2023</v>
      </c>
      <c r="G232" s="11" t="s">
        <v>289</v>
      </c>
      <c r="H232" s="62" t="s">
        <v>97</v>
      </c>
      <c r="I232" s="10">
        <v>367.22012000000001</v>
      </c>
      <c r="J232" s="11">
        <v>421.48915</v>
      </c>
      <c r="K232" s="12">
        <v>2.85</v>
      </c>
      <c r="L232" s="13">
        <v>73.400000000000006</v>
      </c>
      <c r="M232" s="11">
        <f t="shared" si="24"/>
        <v>-15.968320999999985</v>
      </c>
      <c r="N232" s="11" t="s">
        <v>42</v>
      </c>
    </row>
    <row r="233" spans="1:14" s="15" customFormat="1" ht="24.95" customHeight="1">
      <c r="A233" s="62">
        <v>15</v>
      </c>
      <c r="B233" s="69" t="s">
        <v>429</v>
      </c>
      <c r="C233" s="11" t="s">
        <v>46</v>
      </c>
      <c r="D233" s="63" t="s">
        <v>287</v>
      </c>
      <c r="E233" s="11">
        <v>3</v>
      </c>
      <c r="F233" s="11">
        <v>2023</v>
      </c>
      <c r="G233" s="11" t="s">
        <v>315</v>
      </c>
      <c r="H233" s="62" t="s">
        <v>97</v>
      </c>
      <c r="I233" s="60">
        <v>366.55279999999999</v>
      </c>
      <c r="J233" s="11">
        <v>421.48915</v>
      </c>
      <c r="K233" s="12">
        <v>2.38</v>
      </c>
      <c r="L233" s="13">
        <v>62.2</v>
      </c>
      <c r="M233" s="11">
        <f t="shared" si="24"/>
        <v>-19.795444999999997</v>
      </c>
      <c r="N233" s="11" t="s">
        <v>43</v>
      </c>
    </row>
    <row r="234" spans="1:14" s="15" customFormat="1" ht="24.95" customHeight="1">
      <c r="A234" s="62">
        <v>16</v>
      </c>
      <c r="B234" s="69" t="s">
        <v>430</v>
      </c>
      <c r="C234" s="11" t="s">
        <v>46</v>
      </c>
      <c r="D234" s="63" t="s">
        <v>287</v>
      </c>
      <c r="E234" s="11">
        <v>3</v>
      </c>
      <c r="F234" s="11">
        <v>2023</v>
      </c>
      <c r="G234" s="11" t="s">
        <v>289</v>
      </c>
      <c r="H234" s="62" t="s">
        <v>97</v>
      </c>
      <c r="I234" s="10">
        <v>361.19308999999998</v>
      </c>
      <c r="J234" s="11">
        <v>421.48915</v>
      </c>
      <c r="K234" s="12">
        <v>2.71</v>
      </c>
      <c r="L234" s="13">
        <v>69.900000000000006</v>
      </c>
      <c r="M234" s="11">
        <f t="shared" si="24"/>
        <v>-21.237242000000006</v>
      </c>
      <c r="N234" s="11" t="s">
        <v>290</v>
      </c>
    </row>
    <row r="235" spans="1:14" s="15" customFormat="1" ht="24.95" customHeight="1">
      <c r="A235" s="62">
        <v>17</v>
      </c>
      <c r="B235" s="69" t="s">
        <v>431</v>
      </c>
      <c r="C235" s="11" t="s">
        <v>46</v>
      </c>
      <c r="D235" s="63" t="s">
        <v>287</v>
      </c>
      <c r="E235" s="11">
        <v>3</v>
      </c>
      <c r="F235" s="11">
        <v>2023</v>
      </c>
      <c r="G235" s="11" t="s">
        <v>137</v>
      </c>
      <c r="H235" s="62" t="s">
        <v>97</v>
      </c>
      <c r="I235" s="10">
        <v>357.51718</v>
      </c>
      <c r="J235" s="11">
        <v>421.48915</v>
      </c>
      <c r="K235" s="12">
        <v>3.06</v>
      </c>
      <c r="L235" s="13">
        <v>78.06</v>
      </c>
      <c r="M235" s="11">
        <f t="shared" si="24"/>
        <v>-21.362378999999997</v>
      </c>
      <c r="N235" s="11" t="s">
        <v>291</v>
      </c>
    </row>
    <row r="236" spans="1:14" s="15" customFormat="1" ht="24.95" customHeight="1">
      <c r="A236" s="62">
        <v>18</v>
      </c>
      <c r="B236" s="69" t="s">
        <v>432</v>
      </c>
      <c r="C236" s="11" t="s">
        <v>46</v>
      </c>
      <c r="D236" s="63" t="s">
        <v>287</v>
      </c>
      <c r="E236" s="11">
        <v>3</v>
      </c>
      <c r="F236" s="11">
        <v>2023</v>
      </c>
      <c r="G236" s="11" t="s">
        <v>120</v>
      </c>
      <c r="H236" s="62" t="s">
        <v>97</v>
      </c>
      <c r="I236" s="10">
        <v>360.2022</v>
      </c>
      <c r="J236" s="11">
        <v>421.48915</v>
      </c>
      <c r="K236" s="12">
        <v>2.75</v>
      </c>
      <c r="L236" s="13">
        <v>70.83</v>
      </c>
      <c r="M236" s="11">
        <f t="shared" si="24"/>
        <v>-21.65186499999999</v>
      </c>
      <c r="N236" s="11" t="s">
        <v>292</v>
      </c>
    </row>
    <row r="237" spans="1:14" s="66" customFormat="1" ht="24.95" customHeight="1">
      <c r="A237" s="62">
        <v>19</v>
      </c>
      <c r="B237" s="84" t="s">
        <v>433</v>
      </c>
      <c r="C237" s="63" t="s">
        <v>46</v>
      </c>
      <c r="D237" s="63" t="s">
        <v>287</v>
      </c>
      <c r="E237" s="63">
        <v>3</v>
      </c>
      <c r="F237" s="63">
        <v>2024</v>
      </c>
      <c r="G237" s="63" t="s">
        <v>137</v>
      </c>
      <c r="H237" s="62" t="s">
        <v>97</v>
      </c>
      <c r="I237" s="62">
        <v>365.97367000000003</v>
      </c>
      <c r="J237" s="63">
        <v>432.44983999999999</v>
      </c>
      <c r="K237" s="64">
        <v>3.01</v>
      </c>
      <c r="L237" s="65">
        <v>77.36</v>
      </c>
      <c r="M237" s="63">
        <f t="shared" si="24"/>
        <v>-23.325318999999979</v>
      </c>
      <c r="N237" s="63" t="s">
        <v>293</v>
      </c>
    </row>
    <row r="238" spans="1:14" s="66" customFormat="1" ht="24.95" customHeight="1">
      <c r="A238" s="62">
        <v>20</v>
      </c>
      <c r="B238" s="84" t="s">
        <v>434</v>
      </c>
      <c r="C238" s="63" t="s">
        <v>46</v>
      </c>
      <c r="D238" s="63" t="s">
        <v>287</v>
      </c>
      <c r="E238" s="63">
        <v>3</v>
      </c>
      <c r="F238" s="63">
        <v>2024</v>
      </c>
      <c r="G238" s="63" t="s">
        <v>137</v>
      </c>
      <c r="H238" s="62" t="s">
        <v>97</v>
      </c>
      <c r="I238" s="62">
        <v>362.87592999999998</v>
      </c>
      <c r="J238" s="63">
        <v>432.44983999999999</v>
      </c>
      <c r="K238" s="64">
        <v>3.18</v>
      </c>
      <c r="L238" s="65">
        <v>80.86</v>
      </c>
      <c r="M238" s="63">
        <f t="shared" si="24"/>
        <v>-24.443737000000009</v>
      </c>
      <c r="N238" s="63" t="s">
        <v>294</v>
      </c>
    </row>
    <row r="239" spans="1:14" s="15" customFormat="1" ht="24.95" customHeight="1">
      <c r="A239" s="62">
        <v>21</v>
      </c>
      <c r="B239" s="69" t="s">
        <v>435</v>
      </c>
      <c r="C239" s="11" t="s">
        <v>46</v>
      </c>
      <c r="D239" s="63" t="s">
        <v>287</v>
      </c>
      <c r="E239" s="11">
        <v>3</v>
      </c>
      <c r="F239" s="11">
        <v>2023</v>
      </c>
      <c r="G239" s="11" t="s">
        <v>324</v>
      </c>
      <c r="H239" s="62" t="s">
        <v>97</v>
      </c>
      <c r="I239" s="60">
        <v>336.62078000000002</v>
      </c>
      <c r="J239" s="11">
        <v>421.48915</v>
      </c>
      <c r="K239" s="12">
        <v>3.06</v>
      </c>
      <c r="L239" s="11">
        <v>78.06</v>
      </c>
      <c r="M239" s="11">
        <f>((I239-J239)*0.7)+(L239*0.3)</f>
        <v>-35.989858999999974</v>
      </c>
      <c r="N239" s="11" t="s">
        <v>295</v>
      </c>
    </row>
    <row r="240" spans="1:14" s="15" customFormat="1" ht="24.95" customHeight="1">
      <c r="A240" s="62">
        <v>22</v>
      </c>
      <c r="B240" s="69" t="s">
        <v>436</v>
      </c>
      <c r="C240" s="11" t="s">
        <v>46</v>
      </c>
      <c r="D240" s="63" t="s">
        <v>287</v>
      </c>
      <c r="E240" s="11"/>
      <c r="F240" s="11"/>
      <c r="G240" s="11"/>
      <c r="H240" s="10"/>
      <c r="I240" s="60"/>
      <c r="J240" s="11"/>
      <c r="K240" s="12"/>
      <c r="L240" s="13"/>
      <c r="M240" s="11"/>
      <c r="N240" s="67" t="s">
        <v>338</v>
      </c>
    </row>
    <row r="241" spans="1:14" s="15" customFormat="1" ht="24.95" customHeight="1">
      <c r="A241" s="62">
        <v>23</v>
      </c>
      <c r="B241" s="69" t="s">
        <v>437</v>
      </c>
      <c r="C241" s="11" t="s">
        <v>46</v>
      </c>
      <c r="D241" s="63" t="s">
        <v>287</v>
      </c>
      <c r="E241" s="11"/>
      <c r="F241" s="11"/>
      <c r="G241" s="11"/>
      <c r="H241" s="10"/>
      <c r="I241" s="60"/>
      <c r="J241" s="11"/>
      <c r="K241" s="12"/>
      <c r="L241" s="13"/>
      <c r="M241" s="11"/>
      <c r="N241" s="11" t="s">
        <v>339</v>
      </c>
    </row>
    <row r="242" spans="1:14" s="15" customFormat="1" ht="24.95" customHeight="1">
      <c r="A242" s="62">
        <v>24</v>
      </c>
      <c r="B242" s="69" t="s">
        <v>438</v>
      </c>
      <c r="C242" s="11" t="s">
        <v>46</v>
      </c>
      <c r="D242" s="63" t="s">
        <v>287</v>
      </c>
      <c r="E242" s="11"/>
      <c r="F242" s="11"/>
      <c r="G242" s="11"/>
      <c r="H242" s="10"/>
      <c r="I242" s="60"/>
      <c r="J242" s="11"/>
      <c r="K242" s="12"/>
      <c r="L242" s="13"/>
      <c r="M242" s="11"/>
      <c r="N242" s="11" t="s">
        <v>340</v>
      </c>
    </row>
    <row r="243" spans="1:14" s="15" customFormat="1" ht="24.95" customHeight="1">
      <c r="A243" s="62">
        <v>25</v>
      </c>
      <c r="B243" s="69" t="s">
        <v>439</v>
      </c>
      <c r="C243" s="11" t="s">
        <v>46</v>
      </c>
      <c r="D243" s="63" t="s">
        <v>287</v>
      </c>
      <c r="E243" s="11"/>
      <c r="F243" s="11"/>
      <c r="G243" s="11"/>
      <c r="H243" s="10"/>
      <c r="I243" s="60"/>
      <c r="J243" s="11"/>
      <c r="K243" s="12"/>
      <c r="L243" s="13"/>
      <c r="M243" s="11"/>
      <c r="N243" s="11" t="s">
        <v>341</v>
      </c>
    </row>
    <row r="244" spans="1:14" s="15" customFormat="1" ht="24.95" customHeight="1">
      <c r="A244" s="62">
        <v>26</v>
      </c>
      <c r="B244" s="69" t="s">
        <v>440</v>
      </c>
      <c r="C244" s="11" t="s">
        <v>46</v>
      </c>
      <c r="D244" s="63" t="s">
        <v>287</v>
      </c>
      <c r="E244" s="11"/>
      <c r="F244" s="11"/>
      <c r="G244" s="11"/>
      <c r="H244" s="10"/>
      <c r="I244" s="60"/>
      <c r="J244" s="11"/>
      <c r="K244" s="12"/>
      <c r="L244" s="13"/>
      <c r="M244" s="11"/>
      <c r="N244" s="11" t="s">
        <v>342</v>
      </c>
    </row>
    <row r="245" spans="1:14" s="15" customFormat="1" ht="24.95" customHeight="1">
      <c r="A245" s="62">
        <v>27</v>
      </c>
      <c r="B245" s="69" t="s">
        <v>441</v>
      </c>
      <c r="C245" s="11" t="s">
        <v>46</v>
      </c>
      <c r="D245" s="63" t="s">
        <v>287</v>
      </c>
      <c r="E245" s="11"/>
      <c r="F245" s="11"/>
      <c r="G245" s="11"/>
      <c r="H245" s="10"/>
      <c r="I245" s="60"/>
      <c r="J245" s="11"/>
      <c r="K245" s="12"/>
      <c r="L245" s="13"/>
      <c r="M245" s="11"/>
      <c r="N245" s="11" t="s">
        <v>342</v>
      </c>
    </row>
    <row r="246" spans="1:14" s="15" customFormat="1" ht="24.95" customHeight="1">
      <c r="A246" s="62">
        <v>28</v>
      </c>
      <c r="B246" s="69" t="s">
        <v>442</v>
      </c>
      <c r="C246" s="11" t="s">
        <v>46</v>
      </c>
      <c r="D246" s="63" t="s">
        <v>287</v>
      </c>
      <c r="E246" s="11"/>
      <c r="F246" s="11"/>
      <c r="G246" s="11"/>
      <c r="H246" s="10"/>
      <c r="I246" s="60"/>
      <c r="J246" s="11"/>
      <c r="K246" s="12"/>
      <c r="L246" s="13"/>
      <c r="M246" s="11"/>
      <c r="N246" s="11" t="s">
        <v>343</v>
      </c>
    </row>
    <row r="247" spans="1:14" s="15" customFormat="1" ht="24.95" customHeight="1">
      <c r="A247" s="62">
        <v>29</v>
      </c>
      <c r="B247" s="69" t="s">
        <v>443</v>
      </c>
      <c r="C247" s="11" t="s">
        <v>46</v>
      </c>
      <c r="D247" s="63" t="s">
        <v>287</v>
      </c>
      <c r="E247" s="11"/>
      <c r="F247" s="11"/>
      <c r="G247" s="11"/>
      <c r="H247" s="10"/>
      <c r="I247" s="60"/>
      <c r="J247" s="11"/>
      <c r="K247" s="12"/>
      <c r="L247" s="13"/>
      <c r="M247" s="11"/>
      <c r="N247" s="11" t="s">
        <v>344</v>
      </c>
    </row>
    <row r="248" spans="1:14" s="15" customFormat="1" ht="24.95" customHeight="1">
      <c r="A248" s="62">
        <v>30</v>
      </c>
      <c r="B248" s="69" t="s">
        <v>444</v>
      </c>
      <c r="C248" s="11" t="s">
        <v>46</v>
      </c>
      <c r="D248" s="63" t="s">
        <v>287</v>
      </c>
      <c r="E248" s="11"/>
      <c r="F248" s="11"/>
      <c r="G248" s="11"/>
      <c r="H248" s="10"/>
      <c r="I248" s="60"/>
      <c r="J248" s="11"/>
      <c r="K248" s="12"/>
      <c r="L248" s="13"/>
      <c r="M248" s="11"/>
      <c r="N248" s="11" t="s">
        <v>345</v>
      </c>
    </row>
    <row r="249" spans="1:14" s="15" customFormat="1" ht="24.95" customHeight="1">
      <c r="A249" s="62">
        <v>31</v>
      </c>
      <c r="B249" s="69" t="s">
        <v>445</v>
      </c>
      <c r="C249" s="11" t="s">
        <v>46</v>
      </c>
      <c r="D249" s="63" t="s">
        <v>287</v>
      </c>
      <c r="E249" s="11"/>
      <c r="F249" s="11"/>
      <c r="G249" s="11"/>
      <c r="H249" s="10"/>
      <c r="I249" s="60"/>
      <c r="J249" s="11"/>
      <c r="K249" s="12"/>
      <c r="L249" s="13"/>
      <c r="M249" s="11"/>
      <c r="N249" s="11" t="s">
        <v>346</v>
      </c>
    </row>
    <row r="250" spans="1:14" s="15" customFormat="1" ht="24.95" customHeight="1">
      <c r="A250" s="62">
        <v>32</v>
      </c>
      <c r="B250" s="69" t="s">
        <v>446</v>
      </c>
      <c r="C250" s="11" t="s">
        <v>46</v>
      </c>
      <c r="D250" s="63" t="s">
        <v>287</v>
      </c>
      <c r="E250" s="11"/>
      <c r="F250" s="11"/>
      <c r="G250" s="11"/>
      <c r="H250" s="10"/>
      <c r="I250" s="60"/>
      <c r="J250" s="11"/>
      <c r="K250" s="12"/>
      <c r="L250" s="13"/>
      <c r="M250" s="11"/>
      <c r="N250" s="11" t="s">
        <v>347</v>
      </c>
    </row>
    <row r="251" spans="1:14" s="15" customFormat="1" ht="24.95" customHeight="1">
      <c r="A251" s="62">
        <v>33</v>
      </c>
      <c r="B251" s="69" t="s">
        <v>447</v>
      </c>
      <c r="C251" s="11" t="s">
        <v>46</v>
      </c>
      <c r="D251" s="63" t="s">
        <v>287</v>
      </c>
      <c r="E251" s="11"/>
      <c r="F251" s="11"/>
      <c r="G251" s="11"/>
      <c r="H251" s="10"/>
      <c r="I251" s="60"/>
      <c r="J251" s="11"/>
      <c r="K251" s="12"/>
      <c r="L251" s="13"/>
      <c r="M251" s="11"/>
      <c r="N251" s="11" t="s">
        <v>348</v>
      </c>
    </row>
    <row r="252" spans="1:14" s="15" customFormat="1" ht="24.95" customHeight="1">
      <c r="A252" s="62">
        <v>34</v>
      </c>
      <c r="B252" s="69" t="s">
        <v>448</v>
      </c>
      <c r="C252" s="11" t="s">
        <v>46</v>
      </c>
      <c r="D252" s="63" t="s">
        <v>287</v>
      </c>
      <c r="E252" s="11"/>
      <c r="F252" s="11"/>
      <c r="G252" s="11"/>
      <c r="H252" s="10"/>
      <c r="I252" s="60"/>
      <c r="J252" s="11"/>
      <c r="K252" s="12"/>
      <c r="L252" s="13"/>
      <c r="M252" s="11"/>
      <c r="N252" s="11" t="s">
        <v>349</v>
      </c>
    </row>
    <row r="253" spans="1:14" s="15" customFormat="1" ht="24.95" customHeight="1">
      <c r="A253" s="62">
        <v>35</v>
      </c>
      <c r="B253" s="69" t="s">
        <v>449</v>
      </c>
      <c r="C253" s="11" t="s">
        <v>46</v>
      </c>
      <c r="D253" s="63" t="s">
        <v>287</v>
      </c>
      <c r="E253" s="11"/>
      <c r="F253" s="11"/>
      <c r="G253" s="11"/>
      <c r="H253" s="10"/>
      <c r="I253" s="60"/>
      <c r="J253" s="11"/>
      <c r="K253" s="12"/>
      <c r="L253" s="13"/>
      <c r="M253" s="11"/>
      <c r="N253" s="11" t="s">
        <v>350</v>
      </c>
    </row>
    <row r="254" spans="1:14" s="15" customFormat="1" ht="24.95" customHeight="1">
      <c r="A254" s="62">
        <v>36</v>
      </c>
      <c r="B254" s="69" t="s">
        <v>450</v>
      </c>
      <c r="C254" s="11" t="s">
        <v>46</v>
      </c>
      <c r="D254" s="63" t="s">
        <v>287</v>
      </c>
      <c r="E254" s="11"/>
      <c r="F254" s="11"/>
      <c r="G254" s="11"/>
      <c r="H254" s="10"/>
      <c r="I254" s="60"/>
      <c r="J254" s="11"/>
      <c r="K254" s="12"/>
      <c r="L254" s="13"/>
      <c r="M254" s="11"/>
      <c r="N254" s="11" t="s">
        <v>338</v>
      </c>
    </row>
    <row r="255" spans="1:14" s="15" customFormat="1" ht="24.95" customHeight="1">
      <c r="A255" s="62">
        <v>37</v>
      </c>
      <c r="B255" s="69" t="s">
        <v>451</v>
      </c>
      <c r="C255" s="11" t="s">
        <v>46</v>
      </c>
      <c r="D255" s="63" t="s">
        <v>287</v>
      </c>
      <c r="E255" s="11"/>
      <c r="F255" s="11"/>
      <c r="G255" s="11"/>
      <c r="H255" s="10"/>
      <c r="I255" s="60"/>
      <c r="J255" s="11"/>
      <c r="K255" s="12"/>
      <c r="L255" s="13"/>
      <c r="M255" s="11"/>
      <c r="N255" s="11" t="s">
        <v>351</v>
      </c>
    </row>
    <row r="256" spans="1:14" s="15" customFormat="1" ht="24.95" customHeight="1">
      <c r="A256" s="62">
        <v>38</v>
      </c>
      <c r="B256" s="69" t="s">
        <v>452</v>
      </c>
      <c r="C256" s="11" t="s">
        <v>46</v>
      </c>
      <c r="D256" s="63" t="s">
        <v>287</v>
      </c>
      <c r="E256" s="11"/>
      <c r="F256" s="11"/>
      <c r="G256" s="11"/>
      <c r="H256" s="10"/>
      <c r="I256" s="60"/>
      <c r="J256" s="11"/>
      <c r="K256" s="12"/>
      <c r="L256" s="13"/>
      <c r="M256" s="11"/>
      <c r="N256" s="11" t="s">
        <v>352</v>
      </c>
    </row>
    <row r="257" spans="1:14" s="15" customFormat="1" ht="24.95" customHeight="1">
      <c r="A257" s="62">
        <v>39</v>
      </c>
      <c r="B257" s="69" t="s">
        <v>453</v>
      </c>
      <c r="C257" s="11" t="s">
        <v>46</v>
      </c>
      <c r="D257" s="63" t="s">
        <v>287</v>
      </c>
      <c r="E257" s="11"/>
      <c r="F257" s="11"/>
      <c r="G257" s="11"/>
      <c r="H257" s="10"/>
      <c r="I257" s="60"/>
      <c r="J257" s="11"/>
      <c r="K257" s="12"/>
      <c r="L257" s="13"/>
      <c r="M257" s="11"/>
      <c r="N257" s="11" t="s">
        <v>353</v>
      </c>
    </row>
    <row r="258" spans="1:14" s="15" customFormat="1" ht="24.95" customHeight="1">
      <c r="A258" s="62">
        <v>40</v>
      </c>
      <c r="B258" s="69" t="s">
        <v>454</v>
      </c>
      <c r="C258" s="11" t="s">
        <v>46</v>
      </c>
      <c r="D258" s="63" t="s">
        <v>287</v>
      </c>
      <c r="E258" s="11"/>
      <c r="F258" s="11"/>
      <c r="G258" s="11"/>
      <c r="H258" s="10"/>
      <c r="I258" s="60"/>
      <c r="J258" s="11"/>
      <c r="K258" s="12"/>
      <c r="L258" s="13"/>
      <c r="M258" s="11"/>
      <c r="N258" s="11" t="s">
        <v>354</v>
      </c>
    </row>
    <row r="259" spans="1:14" s="15" customFormat="1" ht="24.95" customHeight="1">
      <c r="A259" s="62">
        <v>41</v>
      </c>
      <c r="B259" s="69" t="s">
        <v>455</v>
      </c>
      <c r="C259" s="11" t="s">
        <v>46</v>
      </c>
      <c r="D259" s="63" t="s">
        <v>287</v>
      </c>
      <c r="E259" s="11"/>
      <c r="F259" s="11"/>
      <c r="G259" s="11"/>
      <c r="H259" s="10"/>
      <c r="I259" s="60"/>
      <c r="J259" s="11"/>
      <c r="K259" s="12"/>
      <c r="L259" s="13"/>
      <c r="M259" s="11"/>
      <c r="N259" s="11" t="s">
        <v>355</v>
      </c>
    </row>
    <row r="260" spans="1:14" s="15" customFormat="1" ht="24.95" customHeight="1">
      <c r="A260" s="62">
        <v>42</v>
      </c>
      <c r="B260" s="69" t="s">
        <v>456</v>
      </c>
      <c r="C260" s="11" t="s">
        <v>46</v>
      </c>
      <c r="D260" s="63" t="s">
        <v>287</v>
      </c>
      <c r="E260" s="11"/>
      <c r="F260" s="11"/>
      <c r="G260" s="11"/>
      <c r="H260" s="10"/>
      <c r="I260" s="60"/>
      <c r="J260" s="11"/>
      <c r="K260" s="12"/>
      <c r="L260" s="13"/>
      <c r="M260" s="11"/>
      <c r="N260" s="11" t="s">
        <v>356</v>
      </c>
    </row>
    <row r="261" spans="1:14" s="15" customFormat="1" ht="24.95" customHeight="1">
      <c r="A261" s="62">
        <v>43</v>
      </c>
      <c r="B261" s="69" t="s">
        <v>457</v>
      </c>
      <c r="C261" s="11" t="s">
        <v>46</v>
      </c>
      <c r="D261" s="63" t="s">
        <v>287</v>
      </c>
      <c r="E261" s="11"/>
      <c r="F261" s="11"/>
      <c r="G261" s="11"/>
      <c r="H261" s="10"/>
      <c r="I261" s="60"/>
      <c r="J261" s="11"/>
      <c r="K261" s="12"/>
      <c r="L261" s="13"/>
      <c r="M261" s="11"/>
      <c r="N261" s="11" t="s">
        <v>357</v>
      </c>
    </row>
    <row r="262" spans="1:14" s="15" customFormat="1" ht="24.95" customHeight="1">
      <c r="A262" s="62">
        <v>44</v>
      </c>
      <c r="B262" s="69" t="s">
        <v>458</v>
      </c>
      <c r="C262" s="11" t="s">
        <v>46</v>
      </c>
      <c r="D262" s="63" t="s">
        <v>287</v>
      </c>
      <c r="E262" s="11"/>
      <c r="F262" s="11"/>
      <c r="G262" s="11"/>
      <c r="H262" s="10"/>
      <c r="I262" s="60"/>
      <c r="J262" s="11"/>
      <c r="K262" s="12"/>
      <c r="L262" s="13"/>
      <c r="M262" s="11"/>
      <c r="N262" s="11" t="s">
        <v>355</v>
      </c>
    </row>
    <row r="263" spans="1:14" s="15" customFormat="1" ht="24.95" customHeight="1">
      <c r="A263" s="62">
        <v>45</v>
      </c>
      <c r="B263" s="69" t="s">
        <v>459</v>
      </c>
      <c r="C263" s="11" t="s">
        <v>46</v>
      </c>
      <c r="D263" s="63" t="s">
        <v>287</v>
      </c>
      <c r="E263" s="11"/>
      <c r="F263" s="11"/>
      <c r="G263" s="11"/>
      <c r="H263" s="10"/>
      <c r="I263" s="60"/>
      <c r="J263" s="11"/>
      <c r="K263" s="12"/>
      <c r="L263" s="13"/>
      <c r="M263" s="11"/>
      <c r="N263" s="67" t="s">
        <v>338</v>
      </c>
    </row>
  </sheetData>
  <mergeCells count="8">
    <mergeCell ref="O222:R222"/>
    <mergeCell ref="A1:N1"/>
    <mergeCell ref="M2:N2"/>
    <mergeCell ref="A2:A3"/>
    <mergeCell ref="B2:B3"/>
    <mergeCell ref="C2:E2"/>
    <mergeCell ref="F2:J2"/>
    <mergeCell ref="K2:L2"/>
  </mergeCells>
  <phoneticPr fontId="1" type="noConversion"/>
  <pageMargins left="0.7" right="0.7" top="0.75" bottom="0.75" header="0.3" footer="0.3"/>
  <pageSetup paperSize="9" scale="4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Kurmarası ve Kurm Arası Yat Geç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HP</cp:lastModifiedBy>
  <cp:lastPrinted>2024-09-23T13:10:35Z</cp:lastPrinted>
  <dcterms:created xsi:type="dcterms:W3CDTF">2024-09-23T12:01:13Z</dcterms:created>
  <dcterms:modified xsi:type="dcterms:W3CDTF">2025-08-21T06:12:58Z</dcterms:modified>
</cp:coreProperties>
</file>